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B078908-1B02-44BB-A0CA-D1387FF276D4}"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5" l="1"/>
  <c r="D24" i="15"/>
  <c r="H30" i="15"/>
  <c r="H24" i="15"/>
  <c r="N30" i="15"/>
  <c r="N24" i="15"/>
  <c r="AB63" i="15" l="1"/>
  <c r="AB62" i="15"/>
  <c r="AB61" i="15"/>
  <c r="AB60" i="15"/>
  <c r="AB59" i="15"/>
  <c r="AC58" i="15"/>
  <c r="AB58" i="15"/>
  <c r="AB57" i="15"/>
  <c r="AC56" i="15"/>
  <c r="AB56" i="15"/>
  <c r="AC55" i="15"/>
  <c r="AB55" i="15"/>
  <c r="AC54" i="15"/>
  <c r="AB54" i="15"/>
  <c r="AC53" i="15"/>
  <c r="AB53" i="15"/>
  <c r="AC51" i="15"/>
  <c r="AB51"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B32" i="15"/>
  <c r="AB31" i="15"/>
  <c r="AB29" i="15"/>
  <c r="AB28" i="15"/>
  <c r="AB27" i="15"/>
  <c r="AB26" i="15"/>
  <c r="AB25" i="15"/>
  <c r="AB24" i="15"/>
  <c r="AC64" i="15"/>
  <c r="AC63" i="15"/>
  <c r="AC62" i="15"/>
  <c r="AC61" i="15"/>
  <c r="AC60" i="15"/>
  <c r="AC59" i="15"/>
  <c r="AC32" i="15"/>
  <c r="AC31" i="15"/>
  <c r="AC29" i="15"/>
  <c r="AC28" i="15"/>
  <c r="AC27" i="15"/>
  <c r="AC26" i="15"/>
  <c r="AC25" i="15"/>
  <c r="L50" i="15"/>
  <c r="L57" i="15" s="1"/>
  <c r="S30" i="15"/>
  <c r="R30" i="15"/>
  <c r="Q30" i="15"/>
  <c r="P30" i="15"/>
  <c r="O30" i="15"/>
  <c r="M30" i="15"/>
  <c r="L30" i="15"/>
  <c r="S24" i="15"/>
  <c r="R24" i="15"/>
  <c r="Q24" i="15"/>
  <c r="P24" i="15"/>
  <c r="O24" i="15"/>
  <c r="AC24" i="15"/>
  <c r="M24" i="15"/>
  <c r="L24" i="15"/>
  <c r="C81" i="54"/>
  <c r="L52" i="15" l="1"/>
  <c r="AB52" i="15" s="1"/>
  <c r="B81" i="54"/>
  <c r="B49" i="54"/>
  <c r="A16" i="12" l="1"/>
  <c r="A15" i="12"/>
  <c r="A16" i="13"/>
  <c r="A14" i="17"/>
  <c r="A15" i="10"/>
  <c r="D48" i="54" l="1"/>
  <c r="E48" i="54" s="1"/>
  <c r="F48" i="54" s="1"/>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E26" i="15"/>
  <c r="F26" i="15" s="1"/>
  <c r="E27" i="15"/>
  <c r="F27" i="15" s="1"/>
  <c r="C89" i="53" s="1"/>
  <c r="E28" i="15"/>
  <c r="F28" i="15" s="1"/>
  <c r="E29" i="15"/>
  <c r="F29" i="15" s="1"/>
  <c r="E31" i="15"/>
  <c r="E32" i="15"/>
  <c r="F32" i="15" s="1"/>
  <c r="E33" i="15"/>
  <c r="F33" i="15" s="1"/>
  <c r="E34" i="15"/>
  <c r="F34" i="15" s="1"/>
  <c r="E35" i="15"/>
  <c r="F35" i="15" s="1"/>
  <c r="E36" i="15"/>
  <c r="F36" i="15" s="1"/>
  <c r="E37" i="15"/>
  <c r="F37" i="15" s="1"/>
  <c r="E38" i="15"/>
  <c r="F38" i="15" s="1"/>
  <c r="E39" i="15"/>
  <c r="F39" i="15" s="1"/>
  <c r="E40" i="15"/>
  <c r="F40" i="15" s="1"/>
  <c r="E41" i="15"/>
  <c r="F41" i="15" s="1"/>
  <c r="E42" i="15"/>
  <c r="F42" i="15" s="1"/>
  <c r="E43" i="15"/>
  <c r="F43" i="15" s="1"/>
  <c r="E44" i="15"/>
  <c r="F44" i="15" s="1"/>
  <c r="E45" i="15"/>
  <c r="F45" i="15" s="1"/>
  <c r="E46" i="15"/>
  <c r="F46" i="15" s="1"/>
  <c r="E47" i="15"/>
  <c r="F47" i="15" s="1"/>
  <c r="E48" i="15"/>
  <c r="F48" i="15" s="1"/>
  <c r="E49" i="15"/>
  <c r="F49" i="15" s="1"/>
  <c r="E51" i="15"/>
  <c r="F51" i="15" s="1"/>
  <c r="E53" i="15"/>
  <c r="F53" i="15" s="1"/>
  <c r="E54" i="15"/>
  <c r="F54" i="15" s="1"/>
  <c r="E55" i="15"/>
  <c r="F55" i="15" s="1"/>
  <c r="E56" i="15"/>
  <c r="F56" i="15" s="1"/>
  <c r="E58" i="15"/>
  <c r="F58" i="15" s="1"/>
  <c r="E59" i="15"/>
  <c r="F59" i="15" s="1"/>
  <c r="E60" i="15"/>
  <c r="F60" i="15" s="1"/>
  <c r="E61" i="15"/>
  <c r="F61" i="15" s="1"/>
  <c r="E62" i="15"/>
  <c r="F62" i="15" s="1"/>
  <c r="E63" i="15"/>
  <c r="F63" i="15" s="1"/>
  <c r="E64" i="15"/>
  <c r="F64" i="15" s="1"/>
  <c r="E25" i="15"/>
  <c r="F25" i="15" s="1"/>
  <c r="F24" i="15" s="1"/>
  <c r="C50" i="15"/>
  <c r="C30" i="15"/>
  <c r="C24" i="15"/>
  <c r="B27" i="53" s="1"/>
  <c r="C40" i="7"/>
  <c r="C57" i="15" l="1"/>
  <c r="AC50" i="15"/>
  <c r="E30" i="15"/>
  <c r="F31" i="15"/>
  <c r="C52" i="15"/>
  <c r="AC52" i="15" s="1"/>
  <c r="B25" i="54"/>
  <c r="C91" i="53"/>
  <c r="F30" i="15"/>
  <c r="E50" i="15"/>
  <c r="F50" i="15" s="1"/>
  <c r="E52" i="15"/>
  <c r="F52"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B80" i="54" s="1"/>
  <c r="AA59" i="54"/>
  <c r="Z59" i="54"/>
  <c r="Y59" i="54"/>
  <c r="X59" i="54"/>
  <c r="W59" i="54"/>
  <c r="V59" i="54"/>
  <c r="U59" i="54"/>
  <c r="T59" i="54"/>
  <c r="T80" i="54" s="1"/>
  <c r="S59" i="54"/>
  <c r="R59" i="54"/>
  <c r="Q59" i="54"/>
  <c r="P59" i="54"/>
  <c r="O59" i="54"/>
  <c r="N59" i="54"/>
  <c r="M59" i="54"/>
  <c r="L59" i="54"/>
  <c r="L80" i="54" s="1"/>
  <c r="K59" i="54"/>
  <c r="J59" i="54"/>
  <c r="I59" i="54"/>
  <c r="H59" i="54"/>
  <c r="G59" i="54"/>
  <c r="F59" i="54"/>
  <c r="E59" i="54"/>
  <c r="D59" i="54"/>
  <c r="D80" i="54" s="1"/>
  <c r="C59" i="54"/>
  <c r="B59" i="54"/>
  <c r="C58" i="54"/>
  <c r="C74" i="54" s="1"/>
  <c r="C52"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C47" i="54"/>
  <c r="C61" i="54" s="1"/>
  <c r="C60" i="54" s="1"/>
  <c r="B47" i="54"/>
  <c r="B45" i="54"/>
  <c r="B46" i="54" s="1"/>
  <c r="AC57" i="15" l="1"/>
  <c r="E57" i="15"/>
  <c r="F57" i="15" s="1"/>
  <c r="H80" i="54"/>
  <c r="P80" i="54"/>
  <c r="D58" i="54"/>
  <c r="X80" i="54"/>
  <c r="D73" i="54"/>
  <c r="D85" i="54" s="1"/>
  <c r="D74" i="54"/>
  <c r="E58" i="54"/>
  <c r="D47" i="54"/>
  <c r="D61" i="54" s="1"/>
  <c r="D60" i="54" s="1"/>
  <c r="D66" i="54" s="1"/>
  <c r="D52" i="54"/>
  <c r="I80" i="54"/>
  <c r="U80" i="54"/>
  <c r="E80" i="54"/>
  <c r="M80" i="54"/>
  <c r="Q80" i="54"/>
  <c r="Y80" i="54"/>
  <c r="B80" i="54"/>
  <c r="F80" i="54"/>
  <c r="J80" i="54"/>
  <c r="N80" i="54"/>
  <c r="R80" i="54"/>
  <c r="V80" i="54"/>
  <c r="Z80" i="54"/>
  <c r="C80" i="54"/>
  <c r="G80" i="54"/>
  <c r="K80" i="54"/>
  <c r="O80" i="54"/>
  <c r="S80" i="54"/>
  <c r="W80" i="54"/>
  <c r="AA80" i="54"/>
  <c r="B66" i="54"/>
  <c r="B68" i="54" s="1"/>
  <c r="C66" i="54"/>
  <c r="E73" i="54" l="1"/>
  <c r="E85" i="54" s="1"/>
  <c r="F58" i="54"/>
  <c r="E52" i="54"/>
  <c r="E74" i="54"/>
  <c r="E47" i="54"/>
  <c r="E61" i="54" s="1"/>
  <c r="B75" i="54"/>
  <c r="F73" i="54" l="1"/>
  <c r="G73" i="54" s="1"/>
  <c r="F74" i="54"/>
  <c r="G58" i="54"/>
  <c r="F52" i="54"/>
  <c r="F47" i="54"/>
  <c r="F61" i="54" s="1"/>
  <c r="F60" i="54" s="1"/>
  <c r="F66" i="54" s="1"/>
  <c r="E60" i="54"/>
  <c r="E66" i="54" s="1"/>
  <c r="B29" i="53"/>
  <c r="B22" i="53"/>
  <c r="A15" i="53"/>
  <c r="B21" i="53" s="1"/>
  <c r="A12" i="53"/>
  <c r="A9" i="53"/>
  <c r="A5" i="53"/>
  <c r="B91" i="53"/>
  <c r="B89" i="53"/>
  <c r="B66" i="53"/>
  <c r="B49" i="53"/>
  <c r="B32" i="53"/>
  <c r="AB64" i="15"/>
  <c r="A14" i="15"/>
  <c r="A11" i="15"/>
  <c r="A8" i="15"/>
  <c r="A4" i="15"/>
  <c r="AA30" i="15"/>
  <c r="Z30" i="15"/>
  <c r="Y30" i="15"/>
  <c r="X30" i="15"/>
  <c r="W30" i="15"/>
  <c r="V30" i="15"/>
  <c r="U30" i="15"/>
  <c r="E81" i="54" s="1"/>
  <c r="T30" i="15"/>
  <c r="D81" i="54" s="1"/>
  <c r="K30" i="15"/>
  <c r="J30" i="15"/>
  <c r="I30" i="15"/>
  <c r="G30" i="15"/>
  <c r="AA24" i="15"/>
  <c r="Z24" i="15"/>
  <c r="Y24" i="15"/>
  <c r="X24" i="15"/>
  <c r="W24" i="15"/>
  <c r="V24" i="15"/>
  <c r="U24" i="15"/>
  <c r="T24" i="15"/>
  <c r="K24" i="15"/>
  <c r="J24" i="15"/>
  <c r="I24" i="15"/>
  <c r="G24" i="15"/>
  <c r="B72" i="53"/>
  <c r="A15" i="16"/>
  <c r="AC30" i="15" l="1"/>
  <c r="C49" i="7" s="1"/>
  <c r="AB30" i="15"/>
  <c r="D67" i="54"/>
  <c r="C67" i="54"/>
  <c r="B54" i="54"/>
  <c r="F85" i="54"/>
  <c r="C48" i="7"/>
  <c r="G74" i="54"/>
  <c r="G47" i="54"/>
  <c r="G61" i="54" s="1"/>
  <c r="G52" i="54"/>
  <c r="H58" i="54"/>
  <c r="G85" i="54"/>
  <c r="H73" i="54"/>
  <c r="B88" i="53"/>
  <c r="B68" i="53"/>
  <c r="B59" i="53"/>
  <c r="B90" i="53"/>
  <c r="B46" i="53"/>
  <c r="B30" i="53"/>
  <c r="B83" i="53" s="1"/>
  <c r="C25" i="6"/>
  <c r="B34" i="53"/>
  <c r="B63" i="53"/>
  <c r="B76" i="53"/>
  <c r="B38" i="53"/>
  <c r="B51" i="53"/>
  <c r="B80" i="53"/>
  <c r="B42" i="53"/>
  <c r="B55" i="53"/>
  <c r="E24" i="15"/>
  <c r="B55" i="54" l="1"/>
  <c r="B56" i="54" s="1"/>
  <c r="B69" i="54" s="1"/>
  <c r="B82" i="54"/>
  <c r="C76" i="54"/>
  <c r="C68" i="54"/>
  <c r="C75" i="54" s="1"/>
  <c r="D76" i="54"/>
  <c r="E67" i="54"/>
  <c r="D68" i="54"/>
  <c r="D75" i="54" s="1"/>
  <c r="H74" i="54"/>
  <c r="I58" i="54"/>
  <c r="H52" i="54"/>
  <c r="H47" i="54"/>
  <c r="H61" i="54" s="1"/>
  <c r="H60" i="54" s="1"/>
  <c r="H66" i="54" s="1"/>
  <c r="G60" i="54"/>
  <c r="G66" i="54" s="1"/>
  <c r="H85" i="54"/>
  <c r="I73" i="54"/>
  <c r="C53" i="54" l="1"/>
  <c r="C55" i="54" s="1"/>
  <c r="C82" i="54" s="1"/>
  <c r="B77" i="54"/>
  <c r="B70" i="54"/>
  <c r="B71" i="54" s="1"/>
  <c r="E76" i="54"/>
  <c r="F67" i="54"/>
  <c r="E68" i="54"/>
  <c r="E75" i="54" s="1"/>
  <c r="J58" i="54"/>
  <c r="I52" i="54"/>
  <c r="I74" i="54"/>
  <c r="I47" i="54"/>
  <c r="I61" i="54" s="1"/>
  <c r="I85" i="54"/>
  <c r="J73" i="54"/>
  <c r="A15" i="6"/>
  <c r="C56" i="54" l="1"/>
  <c r="C69" i="54" s="1"/>
  <c r="C77" i="54" s="1"/>
  <c r="D53" i="54"/>
  <c r="D55" i="54"/>
  <c r="E53" i="54" s="1"/>
  <c r="E55" i="54" s="1"/>
  <c r="F53" i="54" s="1"/>
  <c r="B72" i="54"/>
  <c r="B78" i="54"/>
  <c r="B83" i="54" s="1"/>
  <c r="G67" i="54"/>
  <c r="F76" i="54"/>
  <c r="F68" i="54"/>
  <c r="F75" i="54" s="1"/>
  <c r="C70" i="54"/>
  <c r="C71" i="54" s="1"/>
  <c r="C72" i="54" s="1"/>
  <c r="J74" i="54"/>
  <c r="K58" i="54"/>
  <c r="J52" i="54"/>
  <c r="J47" i="54"/>
  <c r="J61" i="54" s="1"/>
  <c r="K73" i="54"/>
  <c r="J85" i="54"/>
  <c r="I60" i="54"/>
  <c r="I66" i="54" s="1"/>
  <c r="D56" i="54"/>
  <c r="D69" i="54" s="1"/>
  <c r="S23" i="12"/>
  <c r="J23" i="12"/>
  <c r="H23" i="12"/>
  <c r="D82" i="54" l="1"/>
  <c r="H67" i="54"/>
  <c r="G76" i="54"/>
  <c r="G68" i="54"/>
  <c r="G75" i="54" s="1"/>
  <c r="B84" i="54"/>
  <c r="B89" i="54" s="1"/>
  <c r="B86" i="54"/>
  <c r="B87" i="54" s="1"/>
  <c r="B90" i="54" s="1"/>
  <c r="B88" i="54"/>
  <c r="K74" i="54"/>
  <c r="K47" i="54"/>
  <c r="K61" i="54" s="1"/>
  <c r="L58" i="54"/>
  <c r="K52" i="54"/>
  <c r="F55" i="54"/>
  <c r="K85" i="54"/>
  <c r="L73" i="54"/>
  <c r="C78" i="54"/>
  <c r="C83" i="54" s="1"/>
  <c r="D77" i="54"/>
  <c r="D70" i="54"/>
  <c r="E82" i="54"/>
  <c r="E56" i="54"/>
  <c r="E69" i="54" s="1"/>
  <c r="J60" i="54"/>
  <c r="J66" i="54" s="1"/>
  <c r="A8" i="17"/>
  <c r="E9" i="14"/>
  <c r="H76" i="54" l="1"/>
  <c r="I67" i="54"/>
  <c r="H68" i="54"/>
  <c r="H75" i="54" s="1"/>
  <c r="E77" i="54"/>
  <c r="E70" i="54"/>
  <c r="F82" i="54"/>
  <c r="F56" i="54"/>
  <c r="F69" i="54" s="1"/>
  <c r="C86" i="54"/>
  <c r="C84" i="54"/>
  <c r="C89" i="54" s="1"/>
  <c r="C88" i="54"/>
  <c r="G53" i="54"/>
  <c r="L74" i="54"/>
  <c r="M58" i="54"/>
  <c r="L52" i="54"/>
  <c r="L47" i="54"/>
  <c r="L61" i="54" s="1"/>
  <c r="L60" i="54" s="1"/>
  <c r="L66" i="54" s="1"/>
  <c r="D71" i="54"/>
  <c r="L85" i="54"/>
  <c r="M73" i="54"/>
  <c r="K60" i="54"/>
  <c r="K66" i="54" s="1"/>
  <c r="A12" i="5"/>
  <c r="A9" i="5"/>
  <c r="A5" i="5"/>
  <c r="A12" i="16"/>
  <c r="A9" i="16"/>
  <c r="A12" i="10"/>
  <c r="A9" i="10"/>
  <c r="A5" i="10"/>
  <c r="A4" i="17"/>
  <c r="A11" i="17"/>
  <c r="A6" i="13"/>
  <c r="A5" i="14"/>
  <c r="A4" i="12"/>
  <c r="A5" i="16" s="1"/>
  <c r="A5" i="6"/>
  <c r="A12" i="6"/>
  <c r="A9" i="6"/>
  <c r="E12" i="14"/>
  <c r="A13" i="13"/>
  <c r="A10" i="13"/>
  <c r="A14" i="12"/>
  <c r="A11" i="12"/>
  <c r="A8" i="12"/>
  <c r="I76" i="54" l="1"/>
  <c r="J67" i="54"/>
  <c r="I68" i="54"/>
  <c r="I75" i="54" s="1"/>
  <c r="F77" i="54"/>
  <c r="F70" i="54"/>
  <c r="M85" i="54"/>
  <c r="N73" i="54"/>
  <c r="D78" i="54"/>
  <c r="D83" i="54" s="1"/>
  <c r="G55" i="54"/>
  <c r="H53" i="54" s="1"/>
  <c r="E71" i="54"/>
  <c r="M74" i="54"/>
  <c r="N58" i="54"/>
  <c r="M52" i="54"/>
  <c r="M47" i="54"/>
  <c r="M61" i="54" s="1"/>
  <c r="D72" i="54"/>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7" i="54" l="1"/>
  <c r="J76" i="54"/>
  <c r="J68" i="54"/>
  <c r="J75" i="54" s="1"/>
  <c r="F71" i="54"/>
  <c r="F72" i="54" s="1"/>
  <c r="G82" i="54"/>
  <c r="G56" i="54"/>
  <c r="G69" i="54" s="1"/>
  <c r="D86" i="54"/>
  <c r="D84" i="54"/>
  <c r="D89" i="54" s="1"/>
  <c r="D88" i="54"/>
  <c r="M60" i="54"/>
  <c r="M66" i="54" s="1"/>
  <c r="M79" i="54"/>
  <c r="H55" i="54"/>
  <c r="E78" i="54"/>
  <c r="E83" i="54" s="1"/>
  <c r="E86" i="54" s="1"/>
  <c r="N85" i="54"/>
  <c r="O73" i="54"/>
  <c r="N74" i="54"/>
  <c r="O58" i="54"/>
  <c r="N52" i="54"/>
  <c r="N47" i="54"/>
  <c r="N61" i="54" s="1"/>
  <c r="E72" i="54"/>
  <c r="L67" i="54" l="1"/>
  <c r="K76" i="54"/>
  <c r="K68" i="54"/>
  <c r="K75" i="54" s="1"/>
  <c r="F78" i="54"/>
  <c r="F83" i="54" s="1"/>
  <c r="F86" i="54" s="1"/>
  <c r="F87" i="54" s="1"/>
  <c r="H82" i="54"/>
  <c r="H56" i="54"/>
  <c r="H69" i="54" s="1"/>
  <c r="O85" i="54"/>
  <c r="P73" i="54"/>
  <c r="D87" i="54"/>
  <c r="D90" i="54" s="1"/>
  <c r="E87" i="54"/>
  <c r="E88" i="54"/>
  <c r="G77" i="54"/>
  <c r="G70" i="54"/>
  <c r="O74" i="54"/>
  <c r="O47" i="54"/>
  <c r="O61" i="54" s="1"/>
  <c r="P58" i="54"/>
  <c r="O52" i="54"/>
  <c r="N60" i="54"/>
  <c r="N66" i="54" s="1"/>
  <c r="N79" i="54"/>
  <c r="I53" i="54"/>
  <c r="E84" i="54"/>
  <c r="E89" i="54" s="1"/>
  <c r="F88" i="54" l="1"/>
  <c r="F84" i="54"/>
  <c r="F89" i="54" s="1"/>
  <c r="L76" i="54"/>
  <c r="M67" i="54"/>
  <c r="L68" i="54"/>
  <c r="L75" i="54" s="1"/>
  <c r="F90" i="54"/>
  <c r="O60" i="54"/>
  <c r="O66" i="54" s="1"/>
  <c r="O79" i="54"/>
  <c r="H77" i="54"/>
  <c r="H70" i="54"/>
  <c r="G71" i="54"/>
  <c r="G72" i="54" s="1"/>
  <c r="I55" i="54"/>
  <c r="J53" i="54" s="1"/>
  <c r="P74" i="54"/>
  <c r="Q58" i="54"/>
  <c r="P52" i="54"/>
  <c r="P47" i="54"/>
  <c r="P61" i="54" s="1"/>
  <c r="E90" i="54"/>
  <c r="P85" i="54"/>
  <c r="Q73" i="54"/>
  <c r="M76" i="54" l="1"/>
  <c r="N67" i="54"/>
  <c r="M68" i="54"/>
  <c r="M75" i="54" s="1"/>
  <c r="Q85" i="54"/>
  <c r="R73" i="54"/>
  <c r="G78" i="54"/>
  <c r="G83" i="54" s="1"/>
  <c r="P60" i="54"/>
  <c r="P66" i="54" s="1"/>
  <c r="P79" i="54"/>
  <c r="J55" i="54"/>
  <c r="K53" i="54" s="1"/>
  <c r="Q74" i="54"/>
  <c r="R58" i="54"/>
  <c r="Q52" i="54"/>
  <c r="Q47" i="54"/>
  <c r="Q61" i="54" s="1"/>
  <c r="I82" i="54"/>
  <c r="I56" i="54"/>
  <c r="I69" i="54" s="1"/>
  <c r="H71" i="54"/>
  <c r="H78" i="54" l="1"/>
  <c r="H83" i="54" s="1"/>
  <c r="H86" i="54" s="1"/>
  <c r="O67" i="54"/>
  <c r="N76" i="54"/>
  <c r="N68" i="54"/>
  <c r="N75" i="54" s="1"/>
  <c r="H72" i="54"/>
  <c r="Q60" i="54"/>
  <c r="Q66" i="54" s="1"/>
  <c r="Q79" i="54"/>
  <c r="J82" i="54"/>
  <c r="J56" i="54"/>
  <c r="J69" i="54" s="1"/>
  <c r="S73" i="54"/>
  <c r="R85" i="54"/>
  <c r="K55" i="54"/>
  <c r="I77" i="54"/>
  <c r="I70" i="54"/>
  <c r="R74" i="54"/>
  <c r="S58" i="54"/>
  <c r="R52" i="54"/>
  <c r="R47" i="54"/>
  <c r="R61" i="54" s="1"/>
  <c r="G86" i="54"/>
  <c r="G84" i="54"/>
  <c r="G89" i="54" s="1"/>
  <c r="G88" i="54"/>
  <c r="H88" i="54"/>
  <c r="H84" i="54" l="1"/>
  <c r="O76" i="54"/>
  <c r="P67" i="54"/>
  <c r="O68" i="54"/>
  <c r="O75" i="54" s="1"/>
  <c r="H89" i="54"/>
  <c r="K82" i="54"/>
  <c r="K56" i="54"/>
  <c r="K69" i="54" s="1"/>
  <c r="S74" i="54"/>
  <c r="S47" i="54"/>
  <c r="S61" i="54" s="1"/>
  <c r="T58" i="54"/>
  <c r="S52" i="54"/>
  <c r="R60" i="54"/>
  <c r="R66" i="54" s="1"/>
  <c r="R79" i="54"/>
  <c r="I71" i="54"/>
  <c r="I78" i="54" s="1"/>
  <c r="I83" i="54" s="1"/>
  <c r="L53" i="54"/>
  <c r="S85" i="54"/>
  <c r="T73" i="54"/>
  <c r="G87" i="54"/>
  <c r="G90" i="54" s="1"/>
  <c r="H87" i="54"/>
  <c r="J77" i="54"/>
  <c r="J70" i="54"/>
  <c r="P76" i="54" l="1"/>
  <c r="Q67" i="54"/>
  <c r="P68" i="54"/>
  <c r="P75" i="54" s="1"/>
  <c r="H90" i="54"/>
  <c r="L55" i="54"/>
  <c r="M53" i="54" s="1"/>
  <c r="I86" i="54"/>
  <c r="I88" i="54"/>
  <c r="I84" i="54"/>
  <c r="I89" i="54" s="1"/>
  <c r="K77" i="54"/>
  <c r="K70" i="54"/>
  <c r="J71" i="54"/>
  <c r="J78" i="54" s="1"/>
  <c r="J83" i="54" s="1"/>
  <c r="J72" i="54"/>
  <c r="T85" i="54"/>
  <c r="U73" i="54"/>
  <c r="I72" i="54"/>
  <c r="T74" i="54"/>
  <c r="U58" i="54"/>
  <c r="T52" i="54"/>
  <c r="T47" i="54"/>
  <c r="T61" i="54" s="1"/>
  <c r="S60" i="54"/>
  <c r="S66" i="54" s="1"/>
  <c r="S79" i="54"/>
  <c r="Q76" i="54" l="1"/>
  <c r="R67" i="54"/>
  <c r="Q68" i="54"/>
  <c r="Q75" i="54" s="1"/>
  <c r="M55" i="54"/>
  <c r="U85" i="54"/>
  <c r="V73" i="54"/>
  <c r="I87" i="54"/>
  <c r="I90" i="54" s="1"/>
  <c r="K71" i="54"/>
  <c r="K78" i="54" s="1"/>
  <c r="K83" i="54" s="1"/>
  <c r="V58" i="54"/>
  <c r="U52" i="54"/>
  <c r="U47" i="54"/>
  <c r="U61" i="54" s="1"/>
  <c r="U74" i="54"/>
  <c r="T60" i="54"/>
  <c r="T66" i="54" s="1"/>
  <c r="T79" i="54"/>
  <c r="J86" i="54"/>
  <c r="J87" i="54" s="1"/>
  <c r="J84" i="54"/>
  <c r="J89" i="54" s="1"/>
  <c r="J88" i="54"/>
  <c r="L82" i="54"/>
  <c r="L56" i="54"/>
  <c r="L69" i="54" s="1"/>
  <c r="R76" i="54" l="1"/>
  <c r="S67" i="54"/>
  <c r="R68" i="54"/>
  <c r="R75" i="54" s="1"/>
  <c r="J90" i="54"/>
  <c r="K86" i="54"/>
  <c r="K87" i="54" s="1"/>
  <c r="K90" i="54" s="1"/>
  <c r="K84" i="54"/>
  <c r="K89" i="54" s="1"/>
  <c r="K88" i="54"/>
  <c r="W73" i="54"/>
  <c r="V85" i="54"/>
  <c r="L77" i="54"/>
  <c r="L70" i="54"/>
  <c r="K72" i="54"/>
  <c r="U60" i="54"/>
  <c r="U66" i="54" s="1"/>
  <c r="U79" i="54"/>
  <c r="M82" i="54"/>
  <c r="M56" i="54"/>
  <c r="M69" i="54" s="1"/>
  <c r="V74" i="54"/>
  <c r="W58" i="54"/>
  <c r="V52" i="54"/>
  <c r="V47" i="54"/>
  <c r="V61" i="54" s="1"/>
  <c r="N53" i="54"/>
  <c r="S76" i="54" l="1"/>
  <c r="T67" i="54"/>
  <c r="S68" i="54"/>
  <c r="S75" i="54" s="1"/>
  <c r="L71" i="54"/>
  <c r="L78" i="54" s="1"/>
  <c r="L83" i="54" s="1"/>
  <c r="W85" i="54"/>
  <c r="X73" i="54"/>
  <c r="V60" i="54"/>
  <c r="V66" i="54" s="1"/>
  <c r="V79" i="54"/>
  <c r="M77" i="54"/>
  <c r="M70" i="54"/>
  <c r="W74" i="54"/>
  <c r="W47" i="54"/>
  <c r="W61" i="54" s="1"/>
  <c r="W52" i="54"/>
  <c r="X58" i="54"/>
  <c r="N55" i="54"/>
  <c r="O53" i="54" s="1"/>
  <c r="U67" i="54" l="1"/>
  <c r="T76" i="54"/>
  <c r="T68" i="54"/>
  <c r="T75" i="54" s="1"/>
  <c r="L72" i="54"/>
  <c r="X74" i="54"/>
  <c r="Y58" i="54"/>
  <c r="X52" i="54"/>
  <c r="X47" i="54"/>
  <c r="X61" i="54" s="1"/>
  <c r="L86" i="54"/>
  <c r="L87" i="54" s="1"/>
  <c r="L90" i="54" s="1"/>
  <c r="G29" i="54" s="1"/>
  <c r="L88" i="54"/>
  <c r="L84" i="54"/>
  <c r="L89" i="54" s="1"/>
  <c r="G28" i="54" s="1"/>
  <c r="N82" i="54"/>
  <c r="N56" i="54"/>
  <c r="N69" i="54" s="1"/>
  <c r="M71" i="54"/>
  <c r="M78" i="54" s="1"/>
  <c r="M83" i="54" s="1"/>
  <c r="X85" i="54"/>
  <c r="Y73" i="54"/>
  <c r="O55" i="54"/>
  <c r="W60" i="54"/>
  <c r="W66" i="54" s="1"/>
  <c r="W79" i="54"/>
  <c r="U76" i="54" l="1"/>
  <c r="V67" i="54"/>
  <c r="U68" i="54"/>
  <c r="U75" i="54" s="1"/>
  <c r="M72" i="54"/>
  <c r="M86" i="54"/>
  <c r="M87" i="54" s="1"/>
  <c r="M90" i="54" s="1"/>
  <c r="M84" i="54"/>
  <c r="M89" i="54" s="1"/>
  <c r="M88" i="54"/>
  <c r="N77" i="54"/>
  <c r="N70" i="54"/>
  <c r="Z58" i="54"/>
  <c r="Y52" i="54"/>
  <c r="Y74" i="54"/>
  <c r="Y47" i="54"/>
  <c r="Y61" i="54" s="1"/>
  <c r="O82" i="54"/>
  <c r="O56" i="54"/>
  <c r="O69" i="54" s="1"/>
  <c r="Y85" i="54"/>
  <c r="Z73" i="54"/>
  <c r="P53" i="54"/>
  <c r="X60" i="54"/>
  <c r="X66" i="54" s="1"/>
  <c r="X79" i="54"/>
  <c r="V76" i="54" l="1"/>
  <c r="W67" i="54"/>
  <c r="V68" i="54"/>
  <c r="V75" i="54" s="1"/>
  <c r="P55" i="54"/>
  <c r="Q53" i="54" s="1"/>
  <c r="AA73" i="54"/>
  <c r="Z85" i="54"/>
  <c r="Y60" i="54"/>
  <c r="Y66" i="54" s="1"/>
  <c r="Y79" i="54"/>
  <c r="Z74" i="54"/>
  <c r="AA58" i="54"/>
  <c r="Z52" i="54"/>
  <c r="Z47" i="54"/>
  <c r="Z61" i="54" s="1"/>
  <c r="O77" i="54"/>
  <c r="O70" i="54"/>
  <c r="N71" i="54"/>
  <c r="N78" i="54" s="1"/>
  <c r="N83" i="54" s="1"/>
  <c r="W76" i="54" l="1"/>
  <c r="X67" i="54"/>
  <c r="W68" i="54"/>
  <c r="W75" i="54" s="1"/>
  <c r="N72" i="54"/>
  <c r="N86" i="54"/>
  <c r="N87" i="54" s="1"/>
  <c r="N84" i="54"/>
  <c r="N89" i="54" s="1"/>
  <c r="N88" i="54"/>
  <c r="Q55" i="54"/>
  <c r="O71" i="54"/>
  <c r="O78" i="54" s="1"/>
  <c r="O83" i="54" s="1"/>
  <c r="AA74" i="54"/>
  <c r="AA47" i="54"/>
  <c r="AA61" i="54" s="1"/>
  <c r="AB58" i="54"/>
  <c r="AA52" i="54"/>
  <c r="Z60" i="54"/>
  <c r="Z66" i="54" s="1"/>
  <c r="Z79" i="54"/>
  <c r="AA85" i="54"/>
  <c r="AB73" i="54"/>
  <c r="AB85" i="54" s="1"/>
  <c r="P82" i="54"/>
  <c r="P56" i="54"/>
  <c r="P69" i="54" s="1"/>
  <c r="X76" i="54" l="1"/>
  <c r="Y67" i="54"/>
  <c r="X68" i="54"/>
  <c r="X75" i="54" s="1"/>
  <c r="O72" i="54"/>
  <c r="AB74" i="54"/>
  <c r="AB52" i="54"/>
  <c r="AB47" i="54"/>
  <c r="AB61" i="54" s="1"/>
  <c r="Q82" i="54"/>
  <c r="Q56" i="54"/>
  <c r="Q69" i="54" s="1"/>
  <c r="P77" i="54"/>
  <c r="P70" i="54"/>
  <c r="AA60" i="54"/>
  <c r="AA66" i="54" s="1"/>
  <c r="AA79" i="54"/>
  <c r="O86" i="54"/>
  <c r="O87" i="54" s="1"/>
  <c r="O90" i="54" s="1"/>
  <c r="O84" i="54"/>
  <c r="O89" i="54" s="1"/>
  <c r="O88" i="54"/>
  <c r="R53" i="54"/>
  <c r="N90" i="54"/>
  <c r="G30" i="54"/>
  <c r="Y76" i="54" l="1"/>
  <c r="Z67" i="54"/>
  <c r="Y68" i="54"/>
  <c r="Y75" i="54" s="1"/>
  <c r="R55" i="54"/>
  <c r="AB60" i="54"/>
  <c r="AB66" i="54" s="1"/>
  <c r="AB79" i="54"/>
  <c r="P71" i="54"/>
  <c r="P78" i="54" s="1"/>
  <c r="P83" i="54" s="1"/>
  <c r="Q77" i="54"/>
  <c r="Q70" i="54"/>
  <c r="Z76" i="54" l="1"/>
  <c r="AA67" i="54"/>
  <c r="Z68" i="54"/>
  <c r="Z75" i="54" s="1"/>
  <c r="P86" i="54"/>
  <c r="P87" i="54" s="1"/>
  <c r="P90" i="54" s="1"/>
  <c r="P88" i="54"/>
  <c r="P84" i="54"/>
  <c r="P89" i="54" s="1"/>
  <c r="Q71" i="54"/>
  <c r="Q78" i="54" s="1"/>
  <c r="Q83" i="54" s="1"/>
  <c r="R82" i="54"/>
  <c r="R56" i="54"/>
  <c r="R69" i="54" s="1"/>
  <c r="P72" i="54"/>
  <c r="S53" i="54"/>
  <c r="AB67" i="54" l="1"/>
  <c r="AA76" i="54"/>
  <c r="AA68" i="54"/>
  <c r="AA75" i="54" s="1"/>
  <c r="Q72" i="54"/>
  <c r="R77" i="54"/>
  <c r="R70" i="54"/>
  <c r="Q86" i="54"/>
  <c r="Q87" i="54" s="1"/>
  <c r="Q90" i="54" s="1"/>
  <c r="Q84" i="54"/>
  <c r="Q89" i="54" s="1"/>
  <c r="Q88" i="54"/>
  <c r="S55" i="54"/>
  <c r="AB76" i="54" l="1"/>
  <c r="AB68" i="54"/>
  <c r="AB75" i="54" s="1"/>
  <c r="S82" i="54"/>
  <c r="S56" i="54"/>
  <c r="S69" i="54" s="1"/>
  <c r="T53" i="54"/>
  <c r="R71" i="54"/>
  <c r="R78" i="54" s="1"/>
  <c r="R83" i="54" s="1"/>
  <c r="R86" i="54" l="1"/>
  <c r="R87" i="54" s="1"/>
  <c r="R90" i="54" s="1"/>
  <c r="R84" i="54"/>
  <c r="R89" i="54" s="1"/>
  <c r="R88" i="54"/>
  <c r="S77" i="54"/>
  <c r="S70" i="54"/>
  <c r="T55" i="54"/>
  <c r="U53" i="54" s="1"/>
  <c r="R72" i="54"/>
  <c r="U55" i="54" l="1"/>
  <c r="V53" i="54" s="1"/>
  <c r="T82" i="54"/>
  <c r="T56" i="54"/>
  <c r="T69" i="54" s="1"/>
  <c r="S71" i="54"/>
  <c r="S78" i="54" s="1"/>
  <c r="S83" i="54" s="1"/>
  <c r="S72" i="54" l="1"/>
  <c r="S86" i="54"/>
  <c r="S87" i="54" s="1"/>
  <c r="S90" i="54" s="1"/>
  <c r="S88" i="54"/>
  <c r="S84" i="54"/>
  <c r="S89" i="54" s="1"/>
  <c r="V55" i="54"/>
  <c r="W53" i="54" s="1"/>
  <c r="U82" i="54"/>
  <c r="U56" i="54"/>
  <c r="U69" i="54" s="1"/>
  <c r="T77" i="54"/>
  <c r="T70" i="54"/>
  <c r="W55" i="54" l="1"/>
  <c r="U77" i="54"/>
  <c r="U70" i="54"/>
  <c r="T71" i="54"/>
  <c r="T78" i="54" s="1"/>
  <c r="T83" i="54" s="1"/>
  <c r="V82" i="54"/>
  <c r="V56" i="54"/>
  <c r="V69" i="54" s="1"/>
  <c r="T72" i="54" l="1"/>
  <c r="T86" i="54"/>
  <c r="T87" i="54" s="1"/>
  <c r="T90" i="54" s="1"/>
  <c r="T84" i="54"/>
  <c r="T89" i="54" s="1"/>
  <c r="T88" i="54"/>
  <c r="W82" i="54"/>
  <c r="W56" i="54"/>
  <c r="W69" i="54" s="1"/>
  <c r="X53" i="54"/>
  <c r="V77" i="54"/>
  <c r="V70" i="54"/>
  <c r="U71" i="54"/>
  <c r="U78" i="54" s="1"/>
  <c r="U83" i="54" s="1"/>
  <c r="U86" i="54" l="1"/>
  <c r="U87" i="54" s="1"/>
  <c r="U90" i="54" s="1"/>
  <c r="U84" i="54"/>
  <c r="U89" i="54" s="1"/>
  <c r="U88" i="54"/>
  <c r="X55" i="54"/>
  <c r="Y53" i="54" s="1"/>
  <c r="W77" i="54"/>
  <c r="W70" i="54"/>
  <c r="U72" i="54"/>
  <c r="V71" i="54"/>
  <c r="V78" i="54" s="1"/>
  <c r="V83" i="54" s="1"/>
  <c r="V72" i="54" l="1"/>
  <c r="V86" i="54"/>
  <c r="V87" i="54" s="1"/>
  <c r="V90" i="54" s="1"/>
  <c r="V88" i="54"/>
  <c r="V84" i="54"/>
  <c r="V89" i="54" s="1"/>
  <c r="W71" i="54"/>
  <c r="W78" i="54" s="1"/>
  <c r="W83" i="54" s="1"/>
  <c r="Y55" i="54"/>
  <c r="X82" i="54"/>
  <c r="X56" i="54"/>
  <c r="X69" i="54" s="1"/>
  <c r="W86" i="54" l="1"/>
  <c r="W87" i="54" s="1"/>
  <c r="W90" i="54" s="1"/>
  <c r="W88" i="54"/>
  <c r="W84" i="54"/>
  <c r="W89" i="54" s="1"/>
  <c r="Y82" i="54"/>
  <c r="Y56" i="54"/>
  <c r="Y69" i="54" s="1"/>
  <c r="Z53" i="54"/>
  <c r="X77" i="54"/>
  <c r="X70" i="54"/>
  <c r="W72" i="54"/>
  <c r="X71" i="54" l="1"/>
  <c r="X78" i="54" s="1"/>
  <c r="X83" i="54" s="1"/>
  <c r="Z55" i="54"/>
  <c r="AA53" i="54" s="1"/>
  <c r="Y77" i="54"/>
  <c r="Y70" i="54"/>
  <c r="X72" i="54" l="1"/>
  <c r="Y71" i="54"/>
  <c r="Y78" i="54" s="1"/>
  <c r="Y83" i="54" s="1"/>
  <c r="AA55" i="54"/>
  <c r="AB53" i="54" s="1"/>
  <c r="AB55" i="54" s="1"/>
  <c r="X86" i="54"/>
  <c r="X87" i="54" s="1"/>
  <c r="X90" i="54" s="1"/>
  <c r="X88" i="54"/>
  <c r="X84" i="54"/>
  <c r="X89" i="54" s="1"/>
  <c r="Z82" i="54"/>
  <c r="Z56" i="54"/>
  <c r="Z69" i="54" s="1"/>
  <c r="Z77" i="54" l="1"/>
  <c r="Z70" i="54"/>
  <c r="AB82" i="54"/>
  <c r="AB56" i="54"/>
  <c r="AB69" i="54" s="1"/>
  <c r="Y86" i="54"/>
  <c r="Y87" i="54" s="1"/>
  <c r="Y90" i="54" s="1"/>
  <c r="Y88" i="54"/>
  <c r="Y84" i="54"/>
  <c r="Y89" i="54" s="1"/>
  <c r="AA82" i="54"/>
  <c r="AA56" i="54"/>
  <c r="AA69" i="54" s="1"/>
  <c r="Y72" i="54"/>
  <c r="Z71" i="54" l="1"/>
  <c r="Z78" i="54" s="1"/>
  <c r="Z83" i="54" s="1"/>
  <c r="AB77" i="54"/>
  <c r="AB70" i="54"/>
  <c r="AA77" i="54"/>
  <c r="AA70" i="54"/>
  <c r="Z72" i="54" l="1"/>
  <c r="Z86" i="54"/>
  <c r="Z87" i="54" s="1"/>
  <c r="Z90" i="54" s="1"/>
  <c r="Z84" i="54"/>
  <c r="Z89" i="54" s="1"/>
  <c r="Z88" i="54"/>
  <c r="AA71" i="54"/>
  <c r="AA78" i="54" s="1"/>
  <c r="AA83" i="54" s="1"/>
  <c r="AB71" i="54"/>
  <c r="AB78" i="54" l="1"/>
  <c r="AB83" i="54" s="1"/>
  <c r="AB86" i="54" s="1"/>
  <c r="AA72" i="54"/>
  <c r="AB72" i="54"/>
  <c r="AA86" i="54"/>
  <c r="AA87" i="54" s="1"/>
  <c r="AA90" i="54" s="1"/>
  <c r="AA84" i="54"/>
  <c r="AA89" i="54" s="1"/>
  <c r="AA88" i="54"/>
  <c r="AB88" i="54" l="1"/>
  <c r="AB84" i="54"/>
  <c r="AB89" i="54" s="1"/>
  <c r="AB87" i="54"/>
  <c r="AB90" i="54" s="1"/>
</calcChain>
</file>

<file path=xl/sharedStrings.xml><?xml version="1.0" encoding="utf-8"?>
<sst xmlns="http://schemas.openxmlformats.org/spreadsheetml/2006/main" count="1014" uniqueCount="575">
  <si>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</si>
  <si>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</si>
  <si>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</si>
  <si>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</si>
  <si>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</si>
  <si>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</si>
  <si>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</si>
  <si>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</si>
  <si>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</si>
  <si>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</si>
  <si>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</si>
  <si>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</si>
  <si>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</si>
  <si>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</si>
  <si>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</si>
  <si>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</si>
  <si>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</si>
  <si>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</si>
  <si>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</si>
  <si>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</si>
  <si>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</si>
  <si>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</si>
  <si>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</si>
  <si>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</si>
  <si>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</si>
  <si>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</si>
  <si>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</si>
  <si>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</si>
  <si>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</si>
  <si>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</si>
  <si>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</si>
  <si>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</si>
  <si>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</si>
  <si>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</si>
  <si>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</si>
  <si>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</si>
  <si>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</si>
  <si>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</si>
  <si>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</si>
  <si>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</si>
  <si>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</si>
  <si>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</si>
  <si>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</si>
  <si>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</si>
  <si>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</si>
  <si>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</si>
  <si>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</si>
  <si>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</si>
  <si>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</si>
  <si>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</si>
  <si>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</si>
  <si>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</si>
  <si>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</si>
  <si>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</si>
  <si>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</si>
  <si>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</si>
  <si>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</si>
  <si>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</si>
  <si>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</si>
  <si>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</si>
  <si>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</si>
  <si>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</si>
  <si>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</si>
  <si>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</si>
  <si>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</si>
  <si>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</si>
  <si>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</si>
  <si>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</si>
  <si>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</si>
  <si>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</si>
  <si>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</si>
  <si>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</si>
  <si>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</si>
  <si>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</si>
  <si>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</si>
  <si>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</si>
  <si>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</si>
  <si>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</si>
  <si>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</si>
  <si>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</si>
  <si>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</si>
  <si>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</si>
  <si>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</si>
  <si>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</si>
  <si>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</si>
  <si>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</si>
  <si>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</si>
  <si>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</si>
  <si>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</si>
  <si>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</si>
  <si>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</si>
  <si>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</si>
  <si>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</si>
  <si>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</si>
  <si>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</si>
  <si>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</si>
  <si>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</si>
  <si>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</si>
  <si>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</si>
  <si>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</si>
  <si>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</si>
  <si>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</si>
  <si>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</si>
  <si>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</si>
  <si>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</si>
  <si>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</si>
  <si>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</si>
  <si>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</si>
  <si>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</si>
  <si>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</si>
  <si>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</si>
  <si>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</si>
  <si>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</si>
  <si>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</si>
  <si>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</si>
  <si>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</si>
  <si>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</si>
  <si>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</si>
  <si>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</si>
  <si>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</si>
  <si>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</si>
  <si>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</si>
  <si>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</si>
  <si>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</si>
  <si>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</si>
  <si>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</si>
  <si>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</si>
  <si>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</si>
  <si>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</si>
  <si>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</si>
  <si>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</si>
  <si>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</si>
  <si>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</si>
  <si>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</si>
  <si>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</si>
  <si>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</si>
  <si>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</si>
  <si>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</si>
  <si>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</si>
  <si>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</si>
  <si>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</si>
  <si>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</si>
  <si>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</si>
  <si>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</si>
  <si>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</si>
  <si>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</si>
  <si>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</si>
  <si>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</si>
  <si>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</si>
  <si>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</si>
  <si>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</si>
  <si>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</si>
  <si>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</si>
  <si>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</si>
  <si>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</si>
  <si>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</si>
  <si>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</si>
  <si>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</si>
  <si>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</si>
  <si>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</si>
  <si>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</si>
  <si>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</si>
  <si>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</si>
  <si>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</si>
  <si>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</si>
  <si>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</si>
  <si>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</si>
  <si>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</si>
  <si>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</si>
  <si>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</si>
  <si>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</si>
  <si>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</si>
  <si>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</si>
  <si>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</si>
  <si>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</si>
  <si>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</si>
  <si>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</si>
  <si>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</si>
  <si>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</si>
  <si>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</si>
  <si>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</si>
  <si>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</si>
  <si>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</si>
  <si>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</si>
  <si>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</si>
  <si>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</si>
  <si>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</si>
  <si>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</si>
  <si>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</si>
  <si>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</si>
  <si>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</si>
  <si>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</si>
  <si>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</si>
  <si>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</si>
  <si>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</si>
  <si>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</si>
  <si>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</si>
  <si>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</si>
  <si>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</si>
  <si>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</si>
  <si>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</si>
  <si>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</si>
  <si>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</si>
  <si>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</si>
  <si>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</si>
  <si>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</si>
  <si>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</si>
  <si>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</si>
  <si>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</si>
  <si>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</si>
  <si>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</si>
  <si>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</si>
  <si>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</si>
  <si>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</si>
  <si>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</si>
  <si>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</si>
  <si>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</si>
  <si>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</si>
  <si>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</si>
  <si>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</si>
  <si>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</si>
  <si>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</si>
  <si>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</si>
  <si>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</si>
  <si>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</si>
  <si>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</si>
  <si>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</si>
  <si>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</si>
  <si>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</si>
  <si>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</si>
  <si>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</si>
  <si>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</si>
  <si>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</si>
  <si>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</si>
  <si>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</si>
  <si>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</si>
  <si>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</si>
  <si>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</si>
  <si>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</si>
  <si>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</si>
  <si>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</si>
  <si>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</si>
  <si>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</si>
  <si>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</si>
  <si>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</si>
  <si>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</si>
  <si>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</si>
  <si>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</si>
  <si>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</si>
  <si>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</si>
  <si>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</si>
  <si>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</si>
  <si>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</si>
  <si>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</si>
  <si>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</si>
  <si>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</si>
  <si>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</si>
  <si>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</si>
  <si>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</si>
  <si>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</si>
  <si>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</si>
  <si>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</si>
  <si>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</si>
  <si>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</si>
  <si>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</si>
  <si>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</si>
  <si>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</si>
  <si>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</si>
  <si>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</si>
  <si>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</si>
  <si>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</si>
  <si>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</si>
  <si>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</si>
  <si>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</si>
  <si>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</si>
  <si>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</si>
  <si>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</si>
  <si>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</si>
  <si>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</si>
  <si>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</si>
  <si>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</si>
  <si>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</si>
  <si>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</si>
  <si>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</si>
  <si>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</si>
  <si>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</si>
  <si>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</si>
  <si>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</si>
  <si>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</si>
  <si>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</si>
  <si>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</si>
  <si>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</si>
  <si>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</si>
  <si>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</si>
  <si>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</si>
  <si>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</si>
  <si>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</si>
  <si>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</si>
  <si>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</si>
  <si>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</si>
  <si>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</si>
  <si>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</si>
  <si>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</si>
  <si>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</si>
  <si>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</si>
  <si>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</si>
  <si>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</si>
  <si>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</si>
  <si>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</si>
  <si>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</si>
  <si>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</si>
  <si>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</si>
  <si>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</si>
  <si>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</si>
  <si>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</si>
  <si>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</si>
  <si>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</si>
  <si>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</si>
  <si>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</si>
  <si>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</si>
  <si>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</si>
  <si>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</si>
  <si>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</si>
  <si>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</si>
  <si>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</si>
  <si>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</si>
  <si>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</si>
  <si>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</si>
  <si>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</si>
  <si>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</si>
  <si>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</si>
  <si>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</si>
  <si>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</si>
  <si>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</si>
  <si>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</si>
  <si>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</si>
  <si>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</si>
  <si>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</si>
  <si>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</si>
  <si>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</si>
  <si>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</si>
  <si>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</si>
  <si>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</si>
  <si>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</si>
  <si>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</si>
  <si>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</si>
  <si>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</si>
  <si>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</si>
  <si>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</si>
  <si>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</si>
  <si>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</si>
  <si>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</si>
  <si>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</si>
  <si>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</si>
  <si>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</si>
  <si>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</si>
  <si>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</si>
  <si>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</si>
  <si>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</si>
  <si>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</si>
  <si>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</si>
  <si>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</si>
  <si>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</si>
  <si>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</si>
  <si>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</si>
  <si>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</si>
  <si>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</si>
  <si>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</si>
  <si>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</si>
  <si>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</si>
  <si>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</si>
  <si>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</si>
  <si>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</si>
  <si>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</si>
  <si>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</si>
  <si>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</si>
  <si>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</si>
  <si>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</si>
  <si>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</si>
  <si>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</si>
  <si>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</si>
  <si>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</si>
  <si>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</si>
  <si>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</si>
  <si>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</si>
  <si>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</si>
  <si>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</si>
  <si>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</si>
  <si>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</si>
  <si>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</si>
  <si>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</si>
  <si>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</si>
  <si>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</si>
  <si>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</si>
  <si>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</si>
  <si>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</si>
  <si>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</si>
  <si>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</si>
  <si>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</si>
  <si>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</si>
  <si>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</si>
  <si>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</si>
  <si>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</si>
  <si>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</si>
  <si>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</si>
  <si>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</si>
  <si>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</si>
  <si>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</si>
  <si>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</si>
  <si>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</si>
  <si>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</si>
  <si>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</si>
  <si>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</si>
  <si>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</si>
  <si>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</si>
  <si>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</si>
  <si>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</si>
  <si>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</si>
  <si>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</si>
  <si>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</si>
  <si>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</si>
  <si>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</si>
  <si>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</si>
  <si>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</si>
  <si>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</si>
  <si>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</si>
  <si>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</si>
  <si>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</si>
  <si>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</si>
  <si>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</si>
  <si>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</si>
  <si>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</si>
  <si>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</si>
  <si>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</si>
  <si>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</si>
  <si>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</si>
  <si>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</si>
  <si>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</si>
  <si>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</si>
  <si>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</si>
  <si>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</si>
  <si>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</si>
  <si>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</si>
  <si>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</si>
  <si>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</si>
  <si>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</si>
  <si>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</si>
  <si>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</si>
  <si>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</si>
  <si>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</si>
  <si>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</si>
  <si>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</si>
  <si>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</si>
  <si>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</si>
  <si>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</si>
  <si>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</si>
  <si>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</si>
  <si>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</si>
  <si>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</si>
  <si>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</si>
  <si>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</si>
  <si>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</si>
  <si>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</si>
  <si>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</si>
  <si>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</si>
  <si>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</si>
  <si>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</si>
  <si>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</si>
  <si>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</si>
  <si>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</si>
  <si>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</si>
  <si>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</si>
  <si>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</si>
  <si>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</si>
  <si>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</si>
  <si>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</si>
  <si>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</si>
  <si>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</si>
  <si>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</si>
  <si>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</si>
  <si>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</si>
  <si>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</si>
  <si>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</si>
  <si>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</si>
  <si>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</si>
  <si>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</si>
  <si>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</si>
  <si>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</si>
  <si>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</si>
  <si>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</si>
  <si>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</si>
  <si>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</si>
  <si>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</si>
  <si>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</si>
  <si>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</si>
  <si>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</si>
  <si>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</si>
  <si>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</si>
  <si>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</si>
  <si>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</si>
  <si>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</si>
  <si>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</si>
  <si>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</si>
  <si>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</si>
  <si>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</si>
  <si>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</si>
  <si>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</si>
  <si>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</si>
  <si>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</si>
  <si>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</si>
  <si>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</si>
  <si>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</si>
  <si>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</si>
  <si>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</si>
  <si>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</si>
  <si>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</si>
  <si>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</si>
  <si>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</si>
  <si>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</si>
  <si>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</si>
  <si>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</si>
  <si>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</si>
  <si>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</si>
  <si>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</si>
  <si>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</si>
  <si>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</si>
  <si>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</si>
  <si>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</si>
  <si>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</si>
  <si>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</si>
  <si>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</si>
  <si>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</si>
  <si>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</si>
  <si>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</si>
  <si>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</si>
  <si>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</si>
  <si>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</si>
  <si>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</si>
  <si>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</si>
  <si>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</si>
  <si>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</si>
  <si>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</si>
  <si>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</si>
  <si>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</si>
  <si>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</si>
  <si>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</si>
  <si>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</si>
  <si>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</si>
  <si>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</si>
  <si>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</si>
  <si>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</si>
  <si>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</si>
  <si>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</si>
  <si>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</si>
  <si>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</si>
  <si>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</si>
  <si>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</si>
  <si>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Городской округ "Город Калининград"</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</si>
  <si>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здании ЗРУ 10 кВ и здании ОПУ ПС 110 кВ О-17 Рыбный порт по адресу: г. Калининград, ул. 5-ая Причальная, д. 1. Необходимо разработать проектную документацию и выполнить монтаж и пусконаладочные работы систем СПС и СОУЭ в здании ЗРУ 10 кВ и здании ОПУ подстанции. Обьект представляет собой: здание ЗРУ 10 кВ - одноэтажное, кирпичное, площадь здания ЗРУ - 45 кв.м.; здание ОПУ - одноэтажное, стены из сэндвич панелей, площадь здания ОПУ - 360 кв.м. Общая площадь составляет 405 кв.м. </t>
  </si>
  <si>
    <t>Сметная стоимость проекта в ценах 2026 года с НДС, млн. руб.</t>
  </si>
  <si>
    <t>Оборудование систем пожарной сигнализации (СПС) и систем оповещения и управления эвакуацией людей при пожаре (СОУЭ)</t>
  </si>
  <si>
    <t>N_22-1242</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</si>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</sst>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81"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39" fillId="0" borderId="52" xfId="2" applyNumberFormat="1" applyFont="1" applyFill="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086805752604E-2"/>
          <c:y val="0.10288113229273044"/>
          <c:w val="0.87904842193890342"/>
          <c:h val="0.768948782177488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-556755.50358935946</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3E7-4736-944D-15BE7405817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-556755.50358935946</c:v>
                </c:pt>
                <c:pt idx="1">
                  <c:v>-556755.50358935946</c:v>
                </c:pt>
                <c:pt idx="2">
                  <c:v>-556755.50358935946</c:v>
                </c:pt>
                <c:pt idx="3">
                  <c:v>-556755.50358935946</c:v>
                </c:pt>
                <c:pt idx="4">
                  <c:v>-556755.50358935946</c:v>
                </c:pt>
                <c:pt idx="5">
                  <c:v>-556755.50358935946</c:v>
                </c:pt>
                <c:pt idx="6">
                  <c:v>-556755.50358935946</c:v>
                </c:pt>
                <c:pt idx="7">
                  <c:v>-556755.50358935946</c:v>
                </c:pt>
                <c:pt idx="8">
                  <c:v>-556755.50358935946</c:v>
                </c:pt>
                <c:pt idx="9">
                  <c:v>-556755.50358935946</c:v>
                </c:pt>
                <c:pt idx="10">
                  <c:v>-556755.50358935946</c:v>
                </c:pt>
              </c:numCache>
            </c:numRef>
          </c:val>
          <c:smooth val="0"/>
          <c:extLst>
            <c:ext xmlns:c16="http://schemas.microsoft.com/office/drawing/2014/chart" uri="{C3380CC4-5D6E-409C-BE32-E72D297353CC}">
              <c16:uniqueId val="{00000002-D3E7-4736-944D-15BE74058177}"/>
            </c:ext>
          </c:extLst>
        </c:ser>
        <c:dLbls>
          <c:showLegendKey val="0"/>
          <c:showVal val="0"/>
          <c:showCatName val="0"/>
          <c:showSerName val="0"/>
          <c:showPercent val="0"/>
          <c:showBubbleSize val="0"/>
        </c:dLbls>
        <c:smooth val="0"/>
        <c:axId val="799321208"/>
        <c:axId val="799322384"/>
      </c:lineChart>
      <c:catAx>
        <c:axId val="79932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2384"/>
        <c:crosses val="autoZero"/>
        <c:auto val="1"/>
        <c:lblAlgn val="ctr"/>
        <c:lblOffset val="100"/>
        <c:noMultiLvlLbl val="0"/>
      </c:catAx>
      <c:valAx>
        <c:axId val="7993223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1208"/>
        <c:crosses val="autoZero"/>
        <c:crossBetween val="between"/>
      </c:valAx>
    </c:plotArea>
    <c:legend>
      <c:legendPos val="r"/>
      <c:layout>
        <c:manualLayout>
          <c:xMode val="edge"/>
          <c:yMode val="edge"/>
          <c:x val="6.0642818206361464E-2"/>
          <c:y val="0.88676166619789842"/>
          <c:w val="0.85358205824310895"/>
          <c:h val="0.11323833380210171"/>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FBBACA52-E4D5-4F35-90CD-0A3404F3DA68}"/>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35720</xdr:colOff>
      <xdr:row>31</xdr:row>
      <xdr:rowOff>191228</xdr:rowOff>
    </xdr:from>
    <xdr:to>
      <xdr:col>8</xdr:col>
      <xdr:colOff>7754</xdr:colOff>
      <xdr:row>44</xdr:row>
      <xdr:rowOff>184919</xdr:rowOff>
    </xdr:to>
    <xdr:graphicFrame macro="">
      <xdr:nvGraphicFramePr>
        <xdr:cNvPr id="4" name="Диаграмма 3">
          <a:extLst>
            <a:ext uri="{FF2B5EF4-FFF2-40B4-BE49-F238E27FC236}">
              <a16:creationId xmlns:a16="http://schemas.microsoft.com/office/drawing/2014/main" id="{ED18CCD0-7B88-48AB-A99F-BF0D6A6C1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46" t="s">
        <v>573</v>
      </c>
      <c r="B5" s="346"/>
      <c r="C5" s="346"/>
      <c r="D5" s="92"/>
      <c r="E5" s="92"/>
      <c r="F5" s="92"/>
      <c r="G5" s="92"/>
      <c r="H5" s="92"/>
      <c r="I5" s="92"/>
      <c r="J5" s="92"/>
    </row>
    <row r="6" spans="1:22" s="11" customFormat="1" ht="18.75" x14ac:dyDescent="0.3">
      <c r="A6" s="16"/>
      <c r="F6" s="15"/>
      <c r="G6" s="15"/>
      <c r="H6" s="14"/>
    </row>
    <row r="7" spans="1:22" s="11" customFormat="1" ht="18.75" x14ac:dyDescent="0.2">
      <c r="A7" s="350" t="s">
        <v>7</v>
      </c>
      <c r="B7" s="350"/>
      <c r="C7" s="350"/>
      <c r="D7" s="88"/>
      <c r="E7" s="88"/>
      <c r="F7" s="88"/>
      <c r="G7" s="88"/>
      <c r="H7" s="88"/>
      <c r="I7" s="88"/>
      <c r="J7" s="88"/>
      <c r="K7" s="88"/>
      <c r="L7" s="88"/>
      <c r="M7" s="88"/>
      <c r="N7" s="88"/>
      <c r="O7" s="88"/>
      <c r="P7" s="88"/>
      <c r="Q7" s="88"/>
      <c r="R7" s="88"/>
      <c r="S7" s="88"/>
      <c r="T7" s="88"/>
      <c r="U7" s="88"/>
      <c r="V7" s="88"/>
    </row>
    <row r="8" spans="1:22" s="11" customFormat="1" ht="18.75" x14ac:dyDescent="0.2">
      <c r="A8" s="142"/>
      <c r="B8" s="142"/>
      <c r="C8" s="142"/>
      <c r="D8" s="142"/>
      <c r="E8" s="142"/>
      <c r="F8" s="142"/>
      <c r="G8" s="142"/>
      <c r="H8" s="142"/>
      <c r="I8" s="88"/>
      <c r="J8" s="88"/>
      <c r="K8" s="88"/>
      <c r="L8" s="88"/>
      <c r="M8" s="88"/>
      <c r="N8" s="88"/>
      <c r="O8" s="88"/>
      <c r="P8" s="88"/>
      <c r="Q8" s="88"/>
      <c r="R8" s="88"/>
      <c r="S8" s="88"/>
      <c r="T8" s="88"/>
      <c r="U8" s="88"/>
      <c r="V8" s="88"/>
    </row>
    <row r="9" spans="1:22" s="11" customFormat="1" ht="18.75" x14ac:dyDescent="0.2">
      <c r="A9" s="351" t="s">
        <v>563</v>
      </c>
      <c r="B9" s="351"/>
      <c r="C9" s="351"/>
      <c r="D9" s="98"/>
      <c r="E9" s="98"/>
      <c r="F9" s="98"/>
      <c r="G9" s="98"/>
      <c r="H9" s="98"/>
      <c r="I9" s="88"/>
      <c r="J9" s="88"/>
      <c r="K9" s="88"/>
      <c r="L9" s="88"/>
      <c r="M9" s="88"/>
      <c r="N9" s="88"/>
      <c r="O9" s="88"/>
      <c r="P9" s="88"/>
      <c r="Q9" s="88"/>
      <c r="R9" s="88"/>
      <c r="S9" s="88"/>
      <c r="T9" s="88"/>
      <c r="U9" s="88"/>
      <c r="V9" s="88"/>
    </row>
    <row r="10" spans="1:22" s="11" customFormat="1" ht="18.75" x14ac:dyDescent="0.2">
      <c r="A10" s="347" t="s">
        <v>6</v>
      </c>
      <c r="B10" s="347"/>
      <c r="C10" s="347"/>
      <c r="D10" s="89"/>
      <c r="E10" s="89"/>
      <c r="F10" s="89"/>
      <c r="G10" s="89"/>
      <c r="H10" s="89"/>
      <c r="I10" s="88"/>
      <c r="J10" s="88"/>
      <c r="K10" s="88"/>
      <c r="L10" s="88"/>
      <c r="M10" s="88"/>
      <c r="N10" s="88"/>
      <c r="O10" s="88"/>
      <c r="P10" s="88"/>
      <c r="Q10" s="88"/>
      <c r="R10" s="88"/>
      <c r="S10" s="88"/>
      <c r="T10" s="88"/>
      <c r="U10" s="88"/>
      <c r="V10" s="88"/>
    </row>
    <row r="11" spans="1:22" s="11" customFormat="1" ht="18.75" x14ac:dyDescent="0.2">
      <c r="A11" s="142"/>
      <c r="B11" s="142"/>
      <c r="C11" s="142"/>
      <c r="D11" s="142"/>
      <c r="E11" s="142"/>
      <c r="F11" s="142"/>
      <c r="G11" s="142"/>
      <c r="H11" s="142"/>
      <c r="I11" s="88"/>
      <c r="J11" s="88"/>
      <c r="K11" s="88"/>
      <c r="L11" s="88"/>
      <c r="M11" s="88"/>
      <c r="N11" s="88"/>
      <c r="O11" s="88"/>
      <c r="P11" s="88"/>
      <c r="Q11" s="88"/>
      <c r="R11" s="88"/>
      <c r="S11" s="88"/>
      <c r="T11" s="88"/>
      <c r="U11" s="88"/>
      <c r="V11" s="88"/>
    </row>
    <row r="12" spans="1:22" s="11" customFormat="1" ht="18.75" x14ac:dyDescent="0.2">
      <c r="A12" s="349" t="s">
        <v>561</v>
      </c>
      <c r="B12" s="349"/>
      <c r="C12" s="349"/>
      <c r="D12" s="98"/>
      <c r="E12" s="98"/>
      <c r="F12" s="98"/>
      <c r="G12" s="98"/>
      <c r="H12" s="98"/>
      <c r="I12" s="88"/>
      <c r="J12" s="88"/>
      <c r="K12" s="88"/>
      <c r="L12" s="88"/>
      <c r="M12" s="88"/>
      <c r="N12" s="88"/>
      <c r="O12" s="88"/>
      <c r="P12" s="88"/>
      <c r="Q12" s="88"/>
      <c r="R12" s="88"/>
      <c r="S12" s="88"/>
      <c r="T12" s="88"/>
      <c r="U12" s="88"/>
      <c r="V12" s="88"/>
    </row>
    <row r="13" spans="1:22" s="11" customFormat="1" ht="18.75" x14ac:dyDescent="0.2">
      <c r="A13" s="347" t="s">
        <v>5</v>
      </c>
      <c r="B13" s="347"/>
      <c r="C13" s="347"/>
      <c r="D13" s="89"/>
      <c r="E13" s="89"/>
      <c r="F13" s="89"/>
      <c r="G13" s="89"/>
      <c r="H13" s="89"/>
      <c r="I13" s="88"/>
      <c r="J13" s="88"/>
      <c r="K13" s="88"/>
      <c r="L13" s="88"/>
      <c r="M13" s="88"/>
      <c r="N13" s="88"/>
      <c r="O13" s="88"/>
      <c r="P13" s="88"/>
      <c r="Q13" s="88"/>
      <c r="R13" s="88"/>
      <c r="S13" s="88"/>
      <c r="T13" s="88"/>
      <c r="U13" s="88"/>
      <c r="V13" s="88"/>
    </row>
    <row r="14" spans="1:22"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row>
    <row r="15" spans="1:22" s="3" customFormat="1" ht="63.75" customHeight="1" x14ac:dyDescent="0.2">
      <c r="A15" s="352" t="s">
        <v>566</v>
      </c>
      <c r="B15" s="351"/>
      <c r="C15" s="351"/>
      <c r="D15" s="98"/>
      <c r="E15" s="98"/>
      <c r="F15" s="98"/>
      <c r="G15" s="98"/>
      <c r="H15" s="98"/>
      <c r="I15" s="98"/>
      <c r="J15" s="98"/>
      <c r="K15" s="98"/>
      <c r="L15" s="98"/>
      <c r="M15" s="98"/>
      <c r="N15" s="98"/>
      <c r="O15" s="98"/>
      <c r="P15" s="98"/>
      <c r="Q15" s="98"/>
      <c r="R15" s="98"/>
      <c r="S15" s="98"/>
      <c r="T15" s="98"/>
      <c r="U15" s="98"/>
      <c r="V15" s="98"/>
    </row>
    <row r="16" spans="1:22" s="3" customFormat="1" ht="15" customHeight="1" x14ac:dyDescent="0.2">
      <c r="A16" s="347" t="s">
        <v>4</v>
      </c>
      <c r="B16" s="347"/>
      <c r="C16" s="347"/>
      <c r="D16" s="89"/>
      <c r="E16" s="89"/>
      <c r="F16" s="89"/>
      <c r="G16" s="89"/>
      <c r="H16" s="89"/>
      <c r="I16" s="89"/>
      <c r="J16" s="89"/>
      <c r="K16" s="89"/>
      <c r="L16" s="89"/>
      <c r="M16" s="89"/>
      <c r="N16" s="89"/>
      <c r="O16" s="89"/>
      <c r="P16" s="89"/>
      <c r="Q16" s="89"/>
      <c r="R16" s="89"/>
      <c r="S16" s="89"/>
      <c r="T16" s="89"/>
      <c r="U16" s="89"/>
      <c r="V16" s="89"/>
    </row>
    <row r="17" spans="1:22" s="3" customFormat="1" ht="15" customHeight="1" x14ac:dyDescent="0.2">
      <c r="A17" s="141"/>
      <c r="B17" s="141"/>
      <c r="C17" s="141"/>
      <c r="D17" s="141"/>
      <c r="E17" s="141"/>
      <c r="F17" s="141"/>
      <c r="G17" s="141"/>
      <c r="H17" s="141"/>
      <c r="I17" s="141"/>
      <c r="J17" s="141"/>
      <c r="K17" s="141"/>
      <c r="L17" s="141"/>
      <c r="M17" s="141"/>
      <c r="N17" s="141"/>
      <c r="O17" s="141"/>
      <c r="P17" s="141"/>
      <c r="Q17" s="141"/>
      <c r="R17" s="141"/>
      <c r="S17" s="141"/>
    </row>
    <row r="18" spans="1:22" s="3" customFormat="1" ht="15" customHeight="1" x14ac:dyDescent="0.2">
      <c r="A18" s="348" t="s">
        <v>508</v>
      </c>
      <c r="B18" s="349"/>
      <c r="C18" s="349"/>
      <c r="D18" s="7"/>
      <c r="E18" s="7"/>
      <c r="F18" s="7"/>
      <c r="G18" s="7"/>
      <c r="H18" s="7"/>
      <c r="I18" s="7"/>
      <c r="J18" s="7"/>
      <c r="K18" s="7"/>
      <c r="L18" s="7"/>
      <c r="M18" s="7"/>
      <c r="N18" s="7"/>
      <c r="O18" s="7"/>
      <c r="P18" s="7"/>
      <c r="Q18" s="7"/>
      <c r="R18" s="7"/>
      <c r="S18" s="7"/>
      <c r="T18" s="7"/>
      <c r="U18" s="7"/>
      <c r="V18" s="7"/>
    </row>
    <row r="19" spans="1:22" s="3" customFormat="1" ht="15" customHeight="1" x14ac:dyDescent="0.2">
      <c r="A19" s="89"/>
      <c r="B19" s="89"/>
      <c r="C19" s="89"/>
      <c r="D19" s="89"/>
      <c r="E19" s="89"/>
      <c r="F19" s="89"/>
      <c r="G19" s="89"/>
      <c r="H19" s="89"/>
      <c r="I19" s="141"/>
      <c r="J19" s="141"/>
      <c r="K19" s="141"/>
      <c r="L19" s="141"/>
      <c r="M19" s="141"/>
      <c r="N19" s="141"/>
      <c r="O19" s="141"/>
      <c r="P19" s="141"/>
      <c r="Q19" s="141"/>
      <c r="R19" s="141"/>
      <c r="S19" s="141"/>
    </row>
    <row r="20" spans="1:22" s="3" customFormat="1" ht="39.75" customHeight="1" x14ac:dyDescent="0.2">
      <c r="A20" s="144" t="s">
        <v>3</v>
      </c>
      <c r="B20" s="105" t="s">
        <v>64</v>
      </c>
      <c r="C20" s="108" t="s">
        <v>63</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108">
        <v>1</v>
      </c>
      <c r="B21" s="105">
        <v>2</v>
      </c>
      <c r="C21" s="108">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45" t="s">
        <v>62</v>
      </c>
      <c r="B22" s="146" t="s">
        <v>345</v>
      </c>
      <c r="C22" s="134" t="s">
        <v>537</v>
      </c>
      <c r="D22" s="28"/>
      <c r="E22" s="28"/>
      <c r="F22" s="28"/>
      <c r="G22" s="28"/>
      <c r="H22" s="28"/>
      <c r="I22" s="27"/>
      <c r="J22" s="27"/>
      <c r="K22" s="27"/>
      <c r="L22" s="27"/>
      <c r="M22" s="27"/>
      <c r="N22" s="27"/>
      <c r="O22" s="27"/>
      <c r="P22" s="27"/>
      <c r="Q22" s="27"/>
      <c r="R22" s="27"/>
      <c r="S22" s="27"/>
      <c r="T22" s="26"/>
      <c r="U22" s="26"/>
      <c r="V22" s="26"/>
    </row>
    <row r="23" spans="1:22" s="3" customFormat="1" ht="66.75" customHeight="1" x14ac:dyDescent="0.2">
      <c r="A23" s="145" t="s">
        <v>61</v>
      </c>
      <c r="B23" s="147" t="s">
        <v>538</v>
      </c>
      <c r="C23" s="134" t="s">
        <v>536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3"/>
      <c r="B24" s="344"/>
      <c r="C24" s="345"/>
      <c r="D24" s="28"/>
      <c r="E24" s="28"/>
      <c r="F24" s="28"/>
      <c r="G24" s="28"/>
      <c r="H24" s="28"/>
      <c r="I24" s="27"/>
      <c r="J24" s="27"/>
      <c r="K24" s="27"/>
      <c r="L24" s="27"/>
      <c r="M24" s="27"/>
      <c r="N24" s="27"/>
      <c r="O24" s="27"/>
      <c r="P24" s="27"/>
      <c r="Q24" s="27"/>
      <c r="R24" s="27"/>
      <c r="S24" s="27"/>
      <c r="T24" s="26"/>
      <c r="U24" s="26"/>
      <c r="V24" s="26"/>
    </row>
    <row r="25" spans="1:22" s="151" customFormat="1" ht="58.5" customHeight="1" x14ac:dyDescent="0.2">
      <c r="A25" s="145" t="s">
        <v>60</v>
      </c>
      <c r="B25" s="134" t="s">
        <v>458</v>
      </c>
      <c r="C25" s="135" t="s">
        <v>540</v>
      </c>
      <c r="D25" s="148"/>
      <c r="E25" s="148"/>
      <c r="F25" s="148"/>
      <c r="G25" s="148"/>
      <c r="H25" s="149"/>
      <c r="I25" s="149"/>
      <c r="J25" s="149"/>
      <c r="K25" s="149"/>
      <c r="L25" s="149"/>
      <c r="M25" s="149"/>
      <c r="N25" s="149"/>
      <c r="O25" s="149"/>
      <c r="P25" s="149"/>
      <c r="Q25" s="149"/>
      <c r="R25" s="149"/>
      <c r="S25" s="150"/>
      <c r="T25" s="150"/>
      <c r="U25" s="150"/>
      <c r="V25" s="150"/>
    </row>
    <row r="26" spans="1:22" s="151" customFormat="1" ht="42.75" customHeight="1" x14ac:dyDescent="0.2">
      <c r="A26" s="145" t="s">
        <v>59</v>
      </c>
      <c r="B26" s="134" t="s">
        <v>72</v>
      </c>
      <c r="C26" s="135" t="s">
        <v>524</v>
      </c>
      <c r="D26" s="148"/>
      <c r="E26" s="148"/>
      <c r="F26" s="148"/>
      <c r="G26" s="148"/>
      <c r="H26" s="149"/>
      <c r="I26" s="149"/>
      <c r="J26" s="149"/>
      <c r="K26" s="149"/>
      <c r="L26" s="149"/>
      <c r="M26" s="149"/>
      <c r="N26" s="149"/>
      <c r="O26" s="149"/>
      <c r="P26" s="149"/>
      <c r="Q26" s="149"/>
      <c r="R26" s="149"/>
      <c r="S26" s="150"/>
      <c r="T26" s="150"/>
      <c r="U26" s="150"/>
      <c r="V26" s="150"/>
    </row>
    <row r="27" spans="1:22" s="151" customFormat="1" ht="51.75" customHeight="1" x14ac:dyDescent="0.2">
      <c r="A27" s="145" t="s">
        <v>57</v>
      </c>
      <c r="B27" s="134" t="s">
        <v>71</v>
      </c>
      <c r="C27" s="135" t="s">
        <v>557</v>
      </c>
      <c r="D27" s="148"/>
      <c r="E27" s="148"/>
      <c r="F27" s="148"/>
      <c r="G27" s="148"/>
      <c r="H27" s="149"/>
      <c r="I27" s="149"/>
      <c r="J27" s="149"/>
      <c r="K27" s="149"/>
      <c r="L27" s="149"/>
      <c r="M27" s="149"/>
      <c r="N27" s="149"/>
      <c r="O27" s="149"/>
      <c r="P27" s="149"/>
      <c r="Q27" s="149"/>
      <c r="R27" s="149"/>
      <c r="S27" s="150"/>
      <c r="T27" s="150"/>
      <c r="U27" s="150"/>
      <c r="V27" s="150"/>
    </row>
    <row r="28" spans="1:22" s="151" customFormat="1" ht="42.75" customHeight="1" x14ac:dyDescent="0.2">
      <c r="A28" s="145" t="s">
        <v>56</v>
      </c>
      <c r="B28" s="134" t="s">
        <v>459</v>
      </c>
      <c r="C28" s="152" t="s">
        <v>525</v>
      </c>
      <c r="D28" s="148"/>
      <c r="E28" s="148"/>
      <c r="F28" s="148"/>
      <c r="G28" s="148"/>
      <c r="H28" s="149"/>
      <c r="I28" s="149"/>
      <c r="J28" s="149"/>
      <c r="K28" s="149"/>
      <c r="L28" s="149"/>
      <c r="M28" s="149"/>
      <c r="N28" s="149"/>
      <c r="O28" s="149"/>
      <c r="P28" s="149"/>
      <c r="Q28" s="149"/>
      <c r="R28" s="149"/>
      <c r="S28" s="150"/>
      <c r="T28" s="150"/>
      <c r="U28" s="150"/>
      <c r="V28" s="150"/>
    </row>
    <row r="29" spans="1:22" s="151" customFormat="1" ht="51.75" customHeight="1" x14ac:dyDescent="0.2">
      <c r="A29" s="145" t="s">
        <v>54</v>
      </c>
      <c r="B29" s="134" t="s">
        <v>460</v>
      </c>
      <c r="C29" s="152" t="s">
        <v>525</v>
      </c>
      <c r="D29" s="148"/>
      <c r="E29" s="148"/>
      <c r="F29" s="148"/>
      <c r="G29" s="148"/>
      <c r="H29" s="149"/>
      <c r="I29" s="149"/>
      <c r="J29" s="149"/>
      <c r="K29" s="149"/>
      <c r="L29" s="149"/>
      <c r="M29" s="149"/>
      <c r="N29" s="149"/>
      <c r="O29" s="149"/>
      <c r="P29" s="149"/>
      <c r="Q29" s="149"/>
      <c r="R29" s="149"/>
      <c r="S29" s="150"/>
      <c r="T29" s="150"/>
      <c r="U29" s="150"/>
      <c r="V29" s="150"/>
    </row>
    <row r="30" spans="1:22" s="151" customFormat="1" ht="51.75" customHeight="1" x14ac:dyDescent="0.2">
      <c r="A30" s="145" t="s">
        <v>52</v>
      </c>
      <c r="B30" s="134" t="s">
        <v>461</v>
      </c>
      <c r="C30" s="152" t="s">
        <v>525</v>
      </c>
      <c r="D30" s="148"/>
      <c r="E30" s="148"/>
      <c r="F30" s="148"/>
      <c r="G30" s="148"/>
      <c r="H30" s="149"/>
      <c r="I30" s="149"/>
      <c r="J30" s="149"/>
      <c r="K30" s="149"/>
      <c r="L30" s="149"/>
      <c r="M30" s="149"/>
      <c r="N30" s="149"/>
      <c r="O30" s="149"/>
      <c r="P30" s="149"/>
      <c r="Q30" s="149"/>
      <c r="R30" s="149"/>
      <c r="S30" s="150"/>
      <c r="T30" s="150"/>
      <c r="U30" s="150"/>
      <c r="V30" s="150"/>
    </row>
    <row r="31" spans="1:22" s="151" customFormat="1" ht="51.75" customHeight="1" x14ac:dyDescent="0.2">
      <c r="A31" s="145" t="s">
        <v>70</v>
      </c>
      <c r="B31" s="152" t="s">
        <v>462</v>
      </c>
      <c r="C31" s="152" t="s">
        <v>526</v>
      </c>
      <c r="D31" s="148"/>
      <c r="E31" s="148"/>
      <c r="F31" s="148"/>
      <c r="G31" s="148"/>
      <c r="H31" s="149"/>
      <c r="I31" s="149"/>
      <c r="J31" s="149"/>
      <c r="K31" s="149"/>
      <c r="L31" s="149"/>
      <c r="M31" s="149"/>
      <c r="N31" s="149"/>
      <c r="O31" s="149"/>
      <c r="P31" s="149"/>
      <c r="Q31" s="149"/>
      <c r="R31" s="149"/>
      <c r="S31" s="150"/>
      <c r="T31" s="150"/>
      <c r="U31" s="150"/>
      <c r="V31" s="150"/>
    </row>
    <row r="32" spans="1:22" s="151" customFormat="1" ht="51.75" customHeight="1" x14ac:dyDescent="0.2">
      <c r="A32" s="145" t="s">
        <v>68</v>
      </c>
      <c r="B32" s="152" t="s">
        <v>463</v>
      </c>
      <c r="C32" s="152" t="s">
        <v>526</v>
      </c>
      <c r="D32" s="148"/>
      <c r="E32" s="148"/>
      <c r="F32" s="148"/>
      <c r="G32" s="148"/>
      <c r="H32" s="149"/>
      <c r="I32" s="149"/>
      <c r="J32" s="149"/>
      <c r="K32" s="149"/>
      <c r="L32" s="149"/>
      <c r="M32" s="149"/>
      <c r="N32" s="149"/>
      <c r="O32" s="149"/>
      <c r="P32" s="149"/>
      <c r="Q32" s="149"/>
      <c r="R32" s="149"/>
      <c r="S32" s="150"/>
      <c r="T32" s="150"/>
      <c r="U32" s="150"/>
      <c r="V32" s="150"/>
    </row>
    <row r="33" spans="1:22" s="151" customFormat="1" ht="101.25" customHeight="1" x14ac:dyDescent="0.2">
      <c r="A33" s="145" t="s">
        <v>67</v>
      </c>
      <c r="B33" s="152" t="s">
        <v>464</v>
      </c>
      <c r="C33" s="152" t="s">
        <v>542</v>
      </c>
      <c r="D33" s="148"/>
      <c r="E33" s="148"/>
      <c r="F33" s="148"/>
      <c r="G33" s="148"/>
      <c r="H33" s="149"/>
      <c r="I33" s="149"/>
      <c r="J33" s="149"/>
      <c r="K33" s="149"/>
      <c r="L33" s="149"/>
      <c r="M33" s="149"/>
      <c r="N33" s="149"/>
      <c r="O33" s="149"/>
      <c r="P33" s="149"/>
      <c r="Q33" s="149"/>
      <c r="R33" s="149"/>
      <c r="S33" s="150"/>
      <c r="T33" s="150"/>
      <c r="U33" s="150"/>
      <c r="V33" s="150"/>
    </row>
    <row r="34" spans="1:22" ht="111" customHeight="1" x14ac:dyDescent="0.25">
      <c r="A34" s="145" t="s">
        <v>477</v>
      </c>
      <c r="B34" s="152" t="s">
        <v>465</v>
      </c>
      <c r="C34" s="152" t="s">
        <v>525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45" t="s">
        <v>468</v>
      </c>
      <c r="B35" s="152" t="s">
        <v>69</v>
      </c>
      <c r="C35" s="152" t="s">
        <v>525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45" t="s">
        <v>478</v>
      </c>
      <c r="B36" s="152" t="s">
        <v>466</v>
      </c>
      <c r="C36" s="152" t="s">
        <v>525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45" t="s">
        <v>469</v>
      </c>
      <c r="B37" s="152" t="s">
        <v>467</v>
      </c>
      <c r="C37" s="144" t="s">
        <v>539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45" t="s">
        <v>479</v>
      </c>
      <c r="B38" s="152" t="s">
        <v>227</v>
      </c>
      <c r="C38" s="152" t="s">
        <v>525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3"/>
      <c r="B39" s="344"/>
      <c r="C39" s="345"/>
      <c r="D39" s="22"/>
      <c r="E39" s="22"/>
      <c r="F39" s="22"/>
      <c r="G39" s="22"/>
      <c r="H39" s="22"/>
      <c r="I39" s="22"/>
      <c r="J39" s="22"/>
      <c r="K39" s="22"/>
      <c r="L39" s="22"/>
      <c r="M39" s="22"/>
      <c r="N39" s="22"/>
      <c r="O39" s="22"/>
      <c r="P39" s="22"/>
      <c r="Q39" s="22"/>
      <c r="R39" s="22"/>
      <c r="S39" s="22"/>
      <c r="T39" s="22"/>
      <c r="U39" s="22"/>
      <c r="V39" s="22"/>
    </row>
    <row r="40" spans="1:22" ht="63" x14ac:dyDescent="0.25">
      <c r="A40" s="145" t="s">
        <v>470</v>
      </c>
      <c r="B40" s="152" t="s">
        <v>520</v>
      </c>
      <c r="C40" s="14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Фтз=0,71 млн рублей</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45" t="s">
        <v>480</v>
      </c>
      <c r="B41" s="152" t="s">
        <v>503</v>
      </c>
      <c r="C41" s="144" t="s">
        <v>539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45" t="s">
        <v>471</v>
      </c>
      <c r="B42" s="152" t="s">
        <v>518</v>
      </c>
      <c r="C42" s="154" t="s">
        <v>539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45" t="s">
        <v>483</v>
      </c>
      <c r="B43" s="152" t="s">
        <v>484</v>
      </c>
      <c r="C43" s="144" t="s">
        <v>539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45" t="s">
        <v>472</v>
      </c>
      <c r="B44" s="152" t="s">
        <v>509</v>
      </c>
      <c r="C44" s="153" t="s">
        <v>540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45" t="s">
        <v>504</v>
      </c>
      <c r="B45" s="152" t="s">
        <v>510</v>
      </c>
      <c r="C45" s="153"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45" t="s">
        <v>473</v>
      </c>
      <c r="B46" s="152" t="s">
        <v>511</v>
      </c>
      <c r="C46" s="144" t="s">
        <v>540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3"/>
      <c r="B47" s="344"/>
      <c r="C47" s="345"/>
      <c r="D47" s="22"/>
      <c r="E47" s="22"/>
      <c r="F47" s="22"/>
      <c r="G47" s="22"/>
      <c r="H47" s="22"/>
      <c r="I47" s="22"/>
      <c r="J47" s="22"/>
      <c r="K47" s="22"/>
      <c r="L47" s="22"/>
      <c r="M47" s="22"/>
      <c r="N47" s="22"/>
      <c r="O47" s="22"/>
      <c r="P47" s="22"/>
      <c r="Q47" s="22"/>
      <c r="R47" s="22"/>
      <c r="S47" s="22"/>
      <c r="T47" s="22"/>
      <c r="U47" s="22"/>
      <c r="V47" s="22"/>
    </row>
    <row r="48" spans="1:22" ht="75.75" customHeight="1" x14ac:dyDescent="0.25">
      <c r="A48" s="145" t="s">
        <v>505</v>
      </c>
      <c r="B48" s="152" t="s">
        <v>519</v>
      </c>
      <c r="C48" s="153" t="str">
        <f>CONCATENATE(ROUND('6.2. Паспорт фин осв ввод'!AC24,2)," млн рублей")</f>
        <v>0 млн рублей</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45" t="s">
        <v>543</v>
      </c>
      <c r="B49" s="152" t="s">
        <v>544</v>
      </c>
      <c r="C49" s="153" t="str">
        <f>CONCATENATE(ROUND('6.2. Паспорт фин осв ввод'!AC30,2)," млн рублей")</f>
        <v>0 млн рублей</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64" customFormat="1" ht="18.75" customHeight="1" x14ac:dyDescent="0.2">
      <c r="A1" s="167"/>
      <c r="S1" s="327" t="s">
        <v>66</v>
      </c>
    </row>
    <row r="2" spans="1:28" s="164" customFormat="1" ht="18.75" customHeight="1" x14ac:dyDescent="0.25">
      <c r="A2" s="167"/>
      <c r="S2" s="66" t="s">
        <v>8</v>
      </c>
    </row>
    <row r="3" spans="1:28" s="164" customFormat="1" ht="15.75" x14ac:dyDescent="0.25">
      <c r="S3" s="66" t="s">
        <v>65</v>
      </c>
    </row>
    <row r="4" spans="1:28" s="164"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164" customFormat="1" ht="15.75" x14ac:dyDescent="0.2">
      <c r="A5" s="166"/>
    </row>
    <row r="6" spans="1:28" s="164" customFormat="1" ht="15.75" x14ac:dyDescent="0.2">
      <c r="A6" s="354" t="s">
        <v>7</v>
      </c>
      <c r="B6" s="354"/>
      <c r="C6" s="354"/>
      <c r="D6" s="354"/>
      <c r="E6" s="354"/>
      <c r="F6" s="354"/>
      <c r="G6" s="354"/>
      <c r="H6" s="354"/>
      <c r="I6" s="354"/>
      <c r="J6" s="354"/>
      <c r="K6" s="354"/>
      <c r="L6" s="354"/>
      <c r="M6" s="354"/>
      <c r="N6" s="354"/>
      <c r="O6" s="354"/>
      <c r="P6" s="354"/>
      <c r="Q6" s="354"/>
      <c r="R6" s="354"/>
      <c r="S6" s="354"/>
      <c r="T6" s="328"/>
      <c r="U6" s="328"/>
      <c r="V6" s="328"/>
      <c r="W6" s="328"/>
      <c r="X6" s="328"/>
      <c r="Y6" s="328"/>
      <c r="Z6" s="328"/>
      <c r="AA6" s="328"/>
      <c r="AB6" s="328"/>
    </row>
    <row r="7" spans="1:28" s="164" customFormat="1" ht="15.75" x14ac:dyDescent="0.2">
      <c r="A7" s="354"/>
      <c r="B7" s="354"/>
      <c r="C7" s="354"/>
      <c r="D7" s="354"/>
      <c r="E7" s="354"/>
      <c r="F7" s="354"/>
      <c r="G7" s="354"/>
      <c r="H7" s="354"/>
      <c r="I7" s="354"/>
      <c r="J7" s="354"/>
      <c r="K7" s="354"/>
      <c r="L7" s="354"/>
      <c r="M7" s="354"/>
      <c r="N7" s="354"/>
      <c r="O7" s="354"/>
      <c r="P7" s="354"/>
      <c r="Q7" s="354"/>
      <c r="R7" s="354"/>
      <c r="S7" s="354"/>
      <c r="T7" s="328"/>
      <c r="U7" s="328"/>
      <c r="V7" s="328"/>
      <c r="W7" s="328"/>
      <c r="X7" s="328"/>
      <c r="Y7" s="328"/>
      <c r="Z7" s="328"/>
      <c r="AA7" s="328"/>
      <c r="AB7" s="328"/>
    </row>
    <row r="8" spans="1:28" s="164" customFormat="1" ht="15.75" x14ac:dyDescent="0.2">
      <c r="A8" s="355" t="str">
        <f>'1. паспорт местоположение'!A9:C9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28"/>
      <c r="U8" s="328"/>
      <c r="V8" s="328"/>
      <c r="W8" s="328"/>
      <c r="X8" s="328"/>
      <c r="Y8" s="328"/>
      <c r="Z8" s="328"/>
      <c r="AA8" s="328"/>
      <c r="AB8" s="328"/>
    </row>
    <row r="9" spans="1:28" s="164" customFormat="1" ht="15.75" x14ac:dyDescent="0.2">
      <c r="A9" s="347" t="s">
        <v>6</v>
      </c>
      <c r="B9" s="347"/>
      <c r="C9" s="347"/>
      <c r="D9" s="347"/>
      <c r="E9" s="347"/>
      <c r="F9" s="347"/>
      <c r="G9" s="347"/>
      <c r="H9" s="347"/>
      <c r="I9" s="347"/>
      <c r="J9" s="347"/>
      <c r="K9" s="347"/>
      <c r="L9" s="347"/>
      <c r="M9" s="347"/>
      <c r="N9" s="347"/>
      <c r="O9" s="347"/>
      <c r="P9" s="347"/>
      <c r="Q9" s="347"/>
      <c r="R9" s="347"/>
      <c r="S9" s="347"/>
      <c r="T9" s="328"/>
      <c r="U9" s="328"/>
      <c r="V9" s="328"/>
      <c r="W9" s="328"/>
      <c r="X9" s="328"/>
      <c r="Y9" s="328"/>
      <c r="Z9" s="328"/>
      <c r="AA9" s="328"/>
      <c r="AB9" s="328"/>
    </row>
    <row r="10" spans="1:28" s="164" customFormat="1" ht="15.75" x14ac:dyDescent="0.2">
      <c r="A10" s="354"/>
      <c r="B10" s="354"/>
      <c r="C10" s="354"/>
      <c r="D10" s="354"/>
      <c r="E10" s="354"/>
      <c r="F10" s="354"/>
      <c r="G10" s="354"/>
      <c r="H10" s="354"/>
      <c r="I10" s="354"/>
      <c r="J10" s="354"/>
      <c r="K10" s="354"/>
      <c r="L10" s="354"/>
      <c r="M10" s="354"/>
      <c r="N10" s="354"/>
      <c r="O10" s="354"/>
      <c r="P10" s="354"/>
      <c r="Q10" s="354"/>
      <c r="R10" s="354"/>
      <c r="S10" s="354"/>
      <c r="T10" s="328"/>
      <c r="U10" s="328"/>
      <c r="V10" s="328"/>
      <c r="W10" s="328"/>
      <c r="X10" s="328"/>
      <c r="Y10" s="328"/>
      <c r="Z10" s="328"/>
      <c r="AA10" s="328"/>
      <c r="AB10" s="328"/>
    </row>
    <row r="11" spans="1:28" s="164" customFormat="1" ht="15.75" x14ac:dyDescent="0.2">
      <c r="A11" s="355" t="str">
        <f>'1. паспорт местоположение'!A12:C12</f>
        <v>N_22-1242</v>
      </c>
      <c r="B11" s="355"/>
      <c r="C11" s="355"/>
      <c r="D11" s="355"/>
      <c r="E11" s="355"/>
      <c r="F11" s="355"/>
      <c r="G11" s="355"/>
      <c r="H11" s="355"/>
      <c r="I11" s="355"/>
      <c r="J11" s="355"/>
      <c r="K11" s="355"/>
      <c r="L11" s="355"/>
      <c r="M11" s="355"/>
      <c r="N11" s="355"/>
      <c r="O11" s="355"/>
      <c r="P11" s="355"/>
      <c r="Q11" s="355"/>
      <c r="R11" s="355"/>
      <c r="S11" s="355"/>
      <c r="T11" s="328"/>
      <c r="U11" s="328"/>
      <c r="V11" s="328"/>
      <c r="W11" s="328"/>
      <c r="X11" s="328"/>
      <c r="Y11" s="328"/>
      <c r="Z11" s="328"/>
      <c r="AA11" s="328"/>
      <c r="AB11" s="328"/>
    </row>
    <row r="12" spans="1:28" s="164" customFormat="1" ht="15.75" x14ac:dyDescent="0.2">
      <c r="A12" s="347" t="s">
        <v>5</v>
      </c>
      <c r="B12" s="347"/>
      <c r="C12" s="347"/>
      <c r="D12" s="347"/>
      <c r="E12" s="347"/>
      <c r="F12" s="347"/>
      <c r="G12" s="347"/>
      <c r="H12" s="347"/>
      <c r="I12" s="347"/>
      <c r="J12" s="347"/>
      <c r="K12" s="347"/>
      <c r="L12" s="347"/>
      <c r="M12" s="347"/>
      <c r="N12" s="347"/>
      <c r="O12" s="347"/>
      <c r="P12" s="347"/>
      <c r="Q12" s="347"/>
      <c r="R12" s="347"/>
      <c r="S12" s="347"/>
      <c r="T12" s="328"/>
      <c r="U12" s="328"/>
      <c r="V12" s="328"/>
      <c r="W12" s="328"/>
      <c r="X12" s="328"/>
      <c r="Y12" s="328"/>
      <c r="Z12" s="328"/>
      <c r="AA12" s="328"/>
      <c r="AB12" s="328"/>
    </row>
    <row r="13" spans="1:28" s="16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329"/>
      <c r="U13" s="329"/>
      <c r="V13" s="329"/>
      <c r="W13" s="329"/>
      <c r="X13" s="329"/>
      <c r="Y13" s="329"/>
      <c r="Z13" s="329"/>
      <c r="AA13" s="329"/>
      <c r="AB13" s="329"/>
    </row>
    <row r="14" spans="1:28" s="331" customFormat="1" ht="15.75" x14ac:dyDescent="0.25">
      <c r="A14" s="355" t="str">
        <f>'1. паспорт местоположение'!A9:C9</f>
        <v>Акционерное общество "Россети Янтарь" ДЗО  ПАО "Россети"</v>
      </c>
      <c r="B14" s="355"/>
      <c r="C14" s="355"/>
      <c r="D14" s="355"/>
      <c r="E14" s="355"/>
      <c r="F14" s="355"/>
      <c r="G14" s="355"/>
      <c r="H14" s="355"/>
      <c r="I14" s="355"/>
      <c r="J14" s="355"/>
      <c r="K14" s="355"/>
      <c r="L14" s="355"/>
      <c r="M14" s="355"/>
      <c r="N14" s="355"/>
      <c r="O14" s="355"/>
      <c r="P14" s="355"/>
      <c r="Q14" s="355"/>
      <c r="R14" s="355"/>
      <c r="S14" s="355"/>
      <c r="T14" s="330"/>
      <c r="U14" s="330"/>
      <c r="V14" s="330"/>
      <c r="W14" s="330"/>
      <c r="X14" s="330"/>
      <c r="Y14" s="330"/>
      <c r="Z14" s="330"/>
      <c r="AA14" s="330"/>
      <c r="AB14" s="330"/>
    </row>
    <row r="15" spans="1:28" s="331" customFormat="1" ht="15" customHeight="1" x14ac:dyDescent="0.25">
      <c r="A15" s="36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47"/>
      <c r="C15" s="347"/>
      <c r="D15" s="347"/>
      <c r="E15" s="347"/>
      <c r="F15" s="347"/>
      <c r="G15" s="347"/>
      <c r="H15" s="347"/>
      <c r="I15" s="347"/>
      <c r="J15" s="347"/>
      <c r="K15" s="347"/>
      <c r="L15" s="347"/>
      <c r="M15" s="347"/>
      <c r="N15" s="347"/>
      <c r="O15" s="347"/>
      <c r="P15" s="347"/>
      <c r="Q15" s="347"/>
      <c r="R15" s="347"/>
      <c r="S15" s="347"/>
      <c r="T15" s="246"/>
      <c r="U15" s="246"/>
      <c r="V15" s="246"/>
      <c r="W15" s="246"/>
      <c r="X15" s="246"/>
      <c r="Y15" s="246"/>
      <c r="Z15" s="246"/>
      <c r="AA15" s="246"/>
      <c r="AB15" s="246"/>
    </row>
    <row r="16" spans="1:28" s="331" customFormat="1" ht="15" customHeight="1" x14ac:dyDescent="0.25">
      <c r="A16" s="347" t="str">
        <f>'1. паспорт местоположение'!A16:C16</f>
        <v xml:space="preserve">         (наименование инвестиционного проекта)</v>
      </c>
      <c r="B16" s="347"/>
      <c r="C16" s="347"/>
      <c r="D16" s="347"/>
      <c r="E16" s="347"/>
      <c r="F16" s="347"/>
      <c r="G16" s="347"/>
      <c r="H16" s="347"/>
      <c r="I16" s="347"/>
      <c r="J16" s="347"/>
      <c r="K16" s="347"/>
      <c r="L16" s="347"/>
      <c r="M16" s="347"/>
      <c r="N16" s="347"/>
      <c r="O16" s="347"/>
      <c r="P16" s="347"/>
      <c r="Q16" s="347"/>
      <c r="R16" s="347"/>
      <c r="S16" s="347"/>
      <c r="T16" s="326"/>
      <c r="U16" s="326"/>
      <c r="V16" s="326"/>
      <c r="W16" s="326"/>
      <c r="X16" s="326"/>
      <c r="Y16" s="326"/>
    </row>
    <row r="17" spans="1:28" s="331" customFormat="1" ht="45.75" customHeight="1" x14ac:dyDescent="0.25">
      <c r="A17" s="361" t="s">
        <v>482</v>
      </c>
      <c r="B17" s="361"/>
      <c r="C17" s="361"/>
      <c r="D17" s="361"/>
      <c r="E17" s="361"/>
      <c r="F17" s="361"/>
      <c r="G17" s="361"/>
      <c r="H17" s="361"/>
      <c r="I17" s="361"/>
      <c r="J17" s="361"/>
      <c r="K17" s="361"/>
      <c r="L17" s="361"/>
      <c r="M17" s="361"/>
      <c r="N17" s="361"/>
      <c r="O17" s="361"/>
      <c r="P17" s="361"/>
      <c r="Q17" s="361"/>
      <c r="R17" s="361"/>
      <c r="S17" s="361"/>
      <c r="T17" s="330"/>
      <c r="U17" s="330"/>
      <c r="V17" s="330"/>
      <c r="W17" s="330"/>
      <c r="X17" s="330"/>
      <c r="Y17" s="330"/>
      <c r="Z17" s="330"/>
      <c r="AA17" s="330"/>
      <c r="AB17" s="330"/>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3" t="s">
        <v>3</v>
      </c>
      <c r="B19" s="353" t="s">
        <v>94</v>
      </c>
      <c r="C19" s="356" t="s">
        <v>377</v>
      </c>
      <c r="D19" s="353" t="s">
        <v>376</v>
      </c>
      <c r="E19" s="353" t="s">
        <v>93</v>
      </c>
      <c r="F19" s="353" t="s">
        <v>92</v>
      </c>
      <c r="G19" s="353" t="s">
        <v>372</v>
      </c>
      <c r="H19" s="353" t="s">
        <v>91</v>
      </c>
      <c r="I19" s="353" t="s">
        <v>90</v>
      </c>
      <c r="J19" s="353" t="s">
        <v>89</v>
      </c>
      <c r="K19" s="353" t="s">
        <v>88</v>
      </c>
      <c r="L19" s="353" t="s">
        <v>87</v>
      </c>
      <c r="M19" s="353" t="s">
        <v>86</v>
      </c>
      <c r="N19" s="353" t="s">
        <v>85</v>
      </c>
      <c r="O19" s="353" t="s">
        <v>84</v>
      </c>
      <c r="P19" s="353" t="s">
        <v>83</v>
      </c>
      <c r="Q19" s="353" t="s">
        <v>375</v>
      </c>
      <c r="R19" s="353"/>
      <c r="S19" s="358" t="s">
        <v>476</v>
      </c>
      <c r="T19" s="4"/>
      <c r="U19" s="4"/>
      <c r="V19" s="4"/>
      <c r="W19" s="4"/>
      <c r="X19" s="4"/>
      <c r="Y19" s="4"/>
    </row>
    <row r="20" spans="1:28" s="3" customFormat="1" ht="180.75" customHeight="1" x14ac:dyDescent="0.2">
      <c r="A20" s="353"/>
      <c r="B20" s="353"/>
      <c r="C20" s="357"/>
      <c r="D20" s="353"/>
      <c r="E20" s="353"/>
      <c r="F20" s="353"/>
      <c r="G20" s="353"/>
      <c r="H20" s="353"/>
      <c r="I20" s="353"/>
      <c r="J20" s="353"/>
      <c r="K20" s="353"/>
      <c r="L20" s="353"/>
      <c r="M20" s="353"/>
      <c r="N20" s="353"/>
      <c r="O20" s="353"/>
      <c r="P20" s="353"/>
      <c r="Q20" s="33" t="s">
        <v>373</v>
      </c>
      <c r="R20" s="34" t="s">
        <v>374</v>
      </c>
      <c r="S20" s="358"/>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102">
        <v>1</v>
      </c>
      <c r="B22" s="105"/>
      <c r="C22" s="102"/>
      <c r="D22" s="104"/>
      <c r="E22" s="105"/>
      <c r="F22" s="104"/>
      <c r="G22" s="105"/>
      <c r="H22" s="104"/>
      <c r="I22" s="105"/>
      <c r="J22" s="104"/>
      <c r="K22" s="105"/>
      <c r="L22" s="104"/>
      <c r="M22" s="105"/>
      <c r="N22" s="104"/>
      <c r="O22" s="105"/>
      <c r="P22" s="104"/>
      <c r="Q22" s="108"/>
      <c r="R22" s="106"/>
      <c r="S22" s="107"/>
      <c r="W22" s="27"/>
      <c r="X22" s="27"/>
      <c r="Y22" s="27"/>
      <c r="Z22" s="26"/>
      <c r="AA22" s="26"/>
      <c r="AB22" s="26"/>
    </row>
    <row r="23" spans="1:28" ht="20.25" customHeight="1" x14ac:dyDescent="0.25">
      <c r="A23" s="83"/>
      <c r="B23" s="37" t="s">
        <v>370</v>
      </c>
      <c r="C23" s="37"/>
      <c r="D23" s="37"/>
      <c r="E23" s="83" t="s">
        <v>371</v>
      </c>
      <c r="F23" s="83" t="s">
        <v>371</v>
      </c>
      <c r="G23" s="83" t="s">
        <v>371</v>
      </c>
      <c r="H23" s="101">
        <f>H22</f>
        <v>0</v>
      </c>
      <c r="I23" s="83"/>
      <c r="J23" s="101">
        <f>J22</f>
        <v>0</v>
      </c>
      <c r="K23" s="83"/>
      <c r="L23" s="83"/>
      <c r="M23" s="83"/>
      <c r="N23" s="83"/>
      <c r="O23" s="83"/>
      <c r="P23" s="83"/>
      <c r="Q23" s="84"/>
      <c r="R23" s="2"/>
      <c r="S23" s="10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9"/>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27" t="s">
        <v>66</v>
      </c>
    </row>
    <row r="3" spans="1:20" s="164" customFormat="1" ht="18.75" customHeight="1" x14ac:dyDescent="0.25">
      <c r="A3" s="167"/>
      <c r="H3" s="165"/>
      <c r="T3" s="66" t="s">
        <v>8</v>
      </c>
    </row>
    <row r="4" spans="1:20" s="164" customFormat="1" ht="18.75" customHeight="1" x14ac:dyDescent="0.25">
      <c r="A4" s="167"/>
      <c r="H4" s="165"/>
      <c r="T4" s="66" t="s">
        <v>65</v>
      </c>
    </row>
    <row r="5" spans="1:20" s="164" customFormat="1" ht="18.75" customHeight="1" x14ac:dyDescent="0.25">
      <c r="A5" s="167"/>
      <c r="H5" s="165"/>
      <c r="T5" s="66"/>
    </row>
    <row r="6" spans="1:20" s="164"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164" customFormat="1" x14ac:dyDescent="0.2">
      <c r="A7" s="166"/>
      <c r="H7" s="165"/>
    </row>
    <row r="8" spans="1:20" s="164" customFormat="1" x14ac:dyDescent="0.2">
      <c r="A8" s="354" t="s">
        <v>7</v>
      </c>
      <c r="B8" s="354"/>
      <c r="C8" s="354"/>
      <c r="D8" s="354"/>
      <c r="E8" s="354"/>
      <c r="F8" s="354"/>
      <c r="G8" s="354"/>
      <c r="H8" s="354"/>
      <c r="I8" s="354"/>
      <c r="J8" s="354"/>
      <c r="K8" s="354"/>
      <c r="L8" s="354"/>
      <c r="M8" s="354"/>
      <c r="N8" s="354"/>
      <c r="O8" s="354"/>
      <c r="P8" s="354"/>
      <c r="Q8" s="354"/>
      <c r="R8" s="354"/>
      <c r="S8" s="354"/>
      <c r="T8" s="354"/>
    </row>
    <row r="9" spans="1:20" s="164" customFormat="1" x14ac:dyDescent="0.2">
      <c r="A9" s="354"/>
      <c r="B9" s="354"/>
      <c r="C9" s="354"/>
      <c r="D9" s="354"/>
      <c r="E9" s="354"/>
      <c r="F9" s="354"/>
      <c r="G9" s="354"/>
      <c r="H9" s="354"/>
      <c r="I9" s="354"/>
      <c r="J9" s="354"/>
      <c r="K9" s="354"/>
      <c r="L9" s="354"/>
      <c r="M9" s="354"/>
      <c r="N9" s="354"/>
      <c r="O9" s="354"/>
      <c r="P9" s="354"/>
      <c r="Q9" s="354"/>
      <c r="R9" s="354"/>
      <c r="S9" s="354"/>
      <c r="T9" s="354"/>
    </row>
    <row r="10" spans="1:20" s="164" customFormat="1" ht="18.75" customHeight="1" x14ac:dyDescent="0.2">
      <c r="A10" s="355" t="str">
        <f>'1. паспорт местоположение'!A9:C9</f>
        <v>Акционерное общество "Россети Янтарь" ДЗО  ПАО "Россети"</v>
      </c>
      <c r="B10" s="355"/>
      <c r="C10" s="355"/>
      <c r="D10" s="355"/>
      <c r="E10" s="355"/>
      <c r="F10" s="355"/>
      <c r="G10" s="355"/>
      <c r="H10" s="355"/>
      <c r="I10" s="355"/>
      <c r="J10" s="355"/>
      <c r="K10" s="355"/>
      <c r="L10" s="355"/>
      <c r="M10" s="355"/>
      <c r="N10" s="355"/>
      <c r="O10" s="355"/>
      <c r="P10" s="355"/>
      <c r="Q10" s="355"/>
      <c r="R10" s="355"/>
      <c r="S10" s="355"/>
      <c r="T10" s="355"/>
    </row>
    <row r="11" spans="1:20" s="164" customFormat="1" ht="18.75" customHeight="1" x14ac:dyDescent="0.2">
      <c r="A11" s="347" t="s">
        <v>6</v>
      </c>
      <c r="B11" s="347"/>
      <c r="C11" s="347"/>
      <c r="D11" s="347"/>
      <c r="E11" s="347"/>
      <c r="F11" s="347"/>
      <c r="G11" s="347"/>
      <c r="H11" s="347"/>
      <c r="I11" s="347"/>
      <c r="J11" s="347"/>
      <c r="K11" s="347"/>
      <c r="L11" s="347"/>
      <c r="M11" s="347"/>
      <c r="N11" s="347"/>
      <c r="O11" s="347"/>
      <c r="P11" s="347"/>
      <c r="Q11" s="347"/>
      <c r="R11" s="347"/>
      <c r="S11" s="347"/>
      <c r="T11" s="347"/>
    </row>
    <row r="12" spans="1:20" s="164" customFormat="1"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4" customFormat="1" ht="18.75" customHeight="1" x14ac:dyDescent="0.2">
      <c r="A13" s="355" t="str">
        <f>'1. паспорт местоположение'!A12:C12</f>
        <v>N_22-1242</v>
      </c>
      <c r="B13" s="355"/>
      <c r="C13" s="355"/>
      <c r="D13" s="355"/>
      <c r="E13" s="355"/>
      <c r="F13" s="355"/>
      <c r="G13" s="355"/>
      <c r="H13" s="355"/>
      <c r="I13" s="355"/>
      <c r="J13" s="355"/>
      <c r="K13" s="355"/>
      <c r="L13" s="355"/>
      <c r="M13" s="355"/>
      <c r="N13" s="355"/>
      <c r="O13" s="355"/>
      <c r="P13" s="355"/>
      <c r="Q13" s="355"/>
      <c r="R13" s="355"/>
      <c r="S13" s="355"/>
      <c r="T13" s="355"/>
    </row>
    <row r="14" spans="1:20" s="164" customFormat="1" ht="18.75" customHeight="1" x14ac:dyDescent="0.2">
      <c r="A14" s="347" t="s">
        <v>5</v>
      </c>
      <c r="B14" s="347"/>
      <c r="C14" s="347"/>
      <c r="D14" s="347"/>
      <c r="E14" s="347"/>
      <c r="F14" s="347"/>
      <c r="G14" s="347"/>
      <c r="H14" s="347"/>
      <c r="I14" s="347"/>
      <c r="J14" s="347"/>
      <c r="K14" s="347"/>
      <c r="L14" s="347"/>
      <c r="M14" s="347"/>
      <c r="N14" s="347"/>
      <c r="O14" s="347"/>
      <c r="P14" s="347"/>
      <c r="Q14" s="347"/>
      <c r="R14" s="347"/>
      <c r="S14" s="347"/>
      <c r="T14" s="347"/>
    </row>
    <row r="15" spans="1:20" s="163"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31" customFormat="1" x14ac:dyDescent="0.25">
      <c r="A16"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6" s="355"/>
      <c r="C16" s="355"/>
      <c r="D16" s="355"/>
      <c r="E16" s="355"/>
      <c r="F16" s="355"/>
      <c r="G16" s="355"/>
      <c r="H16" s="355"/>
      <c r="I16" s="355"/>
      <c r="J16" s="355"/>
      <c r="K16" s="355"/>
      <c r="L16" s="355"/>
      <c r="M16" s="355"/>
      <c r="N16" s="355"/>
      <c r="O16" s="355"/>
      <c r="P16" s="355"/>
      <c r="Q16" s="355"/>
      <c r="R16" s="355"/>
      <c r="S16" s="355"/>
      <c r="T16" s="355"/>
    </row>
    <row r="17" spans="1:20" s="331" customFormat="1" ht="15" customHeight="1" x14ac:dyDescent="0.25">
      <c r="A17" s="347" t="s">
        <v>4</v>
      </c>
      <c r="B17" s="347"/>
      <c r="C17" s="347"/>
      <c r="D17" s="347"/>
      <c r="E17" s="347"/>
      <c r="F17" s="347"/>
      <c r="G17" s="347"/>
      <c r="H17" s="347"/>
      <c r="I17" s="347"/>
      <c r="J17" s="347"/>
      <c r="K17" s="347"/>
      <c r="L17" s="347"/>
      <c r="M17" s="347"/>
      <c r="N17" s="347"/>
      <c r="O17" s="347"/>
      <c r="P17" s="347"/>
      <c r="Q17" s="347"/>
      <c r="R17" s="347"/>
      <c r="S17" s="347"/>
      <c r="T17" s="347"/>
    </row>
    <row r="18" spans="1:20" s="331" customFormat="1" ht="15" customHeight="1" x14ac:dyDescent="0.25">
      <c r="A18" s="347"/>
      <c r="B18" s="347"/>
      <c r="C18" s="347"/>
      <c r="D18" s="347"/>
      <c r="E18" s="347"/>
      <c r="F18" s="347"/>
      <c r="G18" s="347"/>
      <c r="H18" s="347"/>
      <c r="I18" s="347"/>
      <c r="J18" s="347"/>
      <c r="K18" s="347"/>
      <c r="L18" s="347"/>
      <c r="M18" s="347"/>
      <c r="N18" s="347"/>
      <c r="O18" s="347"/>
      <c r="P18" s="347"/>
      <c r="Q18" s="347"/>
      <c r="R18" s="347"/>
      <c r="S18" s="347"/>
      <c r="T18" s="347"/>
    </row>
    <row r="19" spans="1:20" s="331" customFormat="1" ht="15" customHeight="1" x14ac:dyDescent="0.25">
      <c r="A19" s="355" t="s">
        <v>487</v>
      </c>
      <c r="B19" s="355"/>
      <c r="C19" s="355"/>
      <c r="D19" s="355"/>
      <c r="E19" s="355"/>
      <c r="F19" s="355"/>
      <c r="G19" s="355"/>
      <c r="H19" s="355"/>
      <c r="I19" s="355"/>
      <c r="J19" s="355"/>
      <c r="K19" s="355"/>
      <c r="L19" s="355"/>
      <c r="M19" s="355"/>
      <c r="N19" s="355"/>
      <c r="O19" s="355"/>
      <c r="P19" s="355"/>
      <c r="Q19" s="355"/>
      <c r="R19" s="355"/>
      <c r="S19" s="355"/>
      <c r="T19" s="355"/>
    </row>
    <row r="20" spans="1:20" s="4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1" t="s">
        <v>3</v>
      </c>
      <c r="B21" s="364" t="s">
        <v>218</v>
      </c>
      <c r="C21" s="365"/>
      <c r="D21" s="368" t="s">
        <v>116</v>
      </c>
      <c r="E21" s="364" t="s">
        <v>516</v>
      </c>
      <c r="F21" s="365"/>
      <c r="G21" s="364" t="s">
        <v>268</v>
      </c>
      <c r="H21" s="365"/>
      <c r="I21" s="364" t="s">
        <v>115</v>
      </c>
      <c r="J21" s="365"/>
      <c r="K21" s="368" t="s">
        <v>114</v>
      </c>
      <c r="L21" s="364" t="s">
        <v>113</v>
      </c>
      <c r="M21" s="365"/>
      <c r="N21" s="364" t="s">
        <v>512</v>
      </c>
      <c r="O21" s="365"/>
      <c r="P21" s="368" t="s">
        <v>112</v>
      </c>
      <c r="Q21" s="374" t="s">
        <v>111</v>
      </c>
      <c r="R21" s="375"/>
      <c r="S21" s="374" t="s">
        <v>110</v>
      </c>
      <c r="T21" s="376"/>
    </row>
    <row r="22" spans="1:20" ht="204.75" customHeight="1" x14ac:dyDescent="0.25">
      <c r="A22" s="372"/>
      <c r="B22" s="366"/>
      <c r="C22" s="367"/>
      <c r="D22" s="370"/>
      <c r="E22" s="366"/>
      <c r="F22" s="367"/>
      <c r="G22" s="366"/>
      <c r="H22" s="367"/>
      <c r="I22" s="366"/>
      <c r="J22" s="367"/>
      <c r="K22" s="369"/>
      <c r="L22" s="366"/>
      <c r="M22" s="367"/>
      <c r="N22" s="366"/>
      <c r="O22" s="367"/>
      <c r="P22" s="369"/>
      <c r="Q22" s="79" t="s">
        <v>109</v>
      </c>
      <c r="R22" s="79" t="s">
        <v>486</v>
      </c>
      <c r="S22" s="79" t="s">
        <v>108</v>
      </c>
      <c r="T22" s="79" t="s">
        <v>107</v>
      </c>
    </row>
    <row r="23" spans="1:20" ht="51.75" customHeight="1" x14ac:dyDescent="0.25">
      <c r="A23" s="373"/>
      <c r="B23" s="90" t="s">
        <v>105</v>
      </c>
      <c r="C23" s="90" t="s">
        <v>106</v>
      </c>
      <c r="D23" s="369"/>
      <c r="E23" s="90" t="s">
        <v>105</v>
      </c>
      <c r="F23" s="90" t="s">
        <v>106</v>
      </c>
      <c r="G23" s="90" t="s">
        <v>105</v>
      </c>
      <c r="H23" s="90" t="s">
        <v>106</v>
      </c>
      <c r="I23" s="90" t="s">
        <v>105</v>
      </c>
      <c r="J23" s="90" t="s">
        <v>106</v>
      </c>
      <c r="K23" s="90" t="s">
        <v>105</v>
      </c>
      <c r="L23" s="90" t="s">
        <v>105</v>
      </c>
      <c r="M23" s="90" t="s">
        <v>106</v>
      </c>
      <c r="N23" s="90" t="s">
        <v>105</v>
      </c>
      <c r="O23" s="90" t="s">
        <v>106</v>
      </c>
      <c r="P23" s="91"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4" t="s">
        <v>371</v>
      </c>
      <c r="C25" s="114" t="s">
        <v>371</v>
      </c>
      <c r="D25" s="109" t="s">
        <v>371</v>
      </c>
      <c r="E25" s="109" t="s">
        <v>371</v>
      </c>
      <c r="F25" s="109" t="s">
        <v>371</v>
      </c>
      <c r="G25" s="113" t="s">
        <v>371</v>
      </c>
      <c r="H25" s="113" t="s">
        <v>371</v>
      </c>
      <c r="I25" s="109" t="s">
        <v>371</v>
      </c>
      <c r="J25" s="110" t="s">
        <v>371</v>
      </c>
      <c r="K25" s="110" t="s">
        <v>371</v>
      </c>
      <c r="L25" s="110" t="s">
        <v>371</v>
      </c>
      <c r="M25" s="111" t="s">
        <v>371</v>
      </c>
      <c r="N25" s="111" t="s">
        <v>371</v>
      </c>
      <c r="O25" s="111" t="s">
        <v>371</v>
      </c>
      <c r="P25" s="110" t="s">
        <v>371</v>
      </c>
      <c r="Q25" s="112" t="s">
        <v>371</v>
      </c>
      <c r="R25" s="109" t="s">
        <v>371</v>
      </c>
      <c r="S25" s="113" t="s">
        <v>371</v>
      </c>
      <c r="T25" s="113" t="s">
        <v>371</v>
      </c>
    </row>
    <row r="28" spans="1:20" s="44" customFormat="1" ht="12.75" x14ac:dyDescent="0.2">
      <c r="K28" s="45"/>
    </row>
    <row r="29" spans="1:20" s="44" customFormat="1" ht="12.75" x14ac:dyDescent="0.2">
      <c r="K29" s="45"/>
    </row>
    <row r="30" spans="1:20" s="44" customFormat="1" x14ac:dyDescent="0.2">
      <c r="B30" s="116"/>
      <c r="C30" s="116"/>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63" t="s">
        <v>521</v>
      </c>
      <c r="C32" s="363"/>
      <c r="D32" s="363"/>
      <c r="E32" s="363"/>
      <c r="F32" s="363"/>
      <c r="G32" s="363"/>
      <c r="H32" s="363"/>
      <c r="I32" s="363"/>
      <c r="J32" s="363"/>
      <c r="K32" s="363"/>
      <c r="L32" s="363"/>
      <c r="M32" s="363"/>
      <c r="N32" s="363"/>
      <c r="O32" s="363"/>
      <c r="P32" s="363"/>
      <c r="Q32" s="363"/>
      <c r="R32" s="363"/>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9"/>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27" t="s">
        <v>66</v>
      </c>
    </row>
    <row r="2" spans="1:27" s="164" customFormat="1" ht="18.75" customHeight="1" x14ac:dyDescent="0.25">
      <c r="E2" s="167"/>
      <c r="Q2" s="165"/>
      <c r="R2" s="165"/>
      <c r="AA2" s="66" t="s">
        <v>8</v>
      </c>
    </row>
    <row r="3" spans="1:27" s="164" customFormat="1" ht="18.75" customHeight="1" x14ac:dyDescent="0.25">
      <c r="E3" s="167"/>
      <c r="Q3" s="165"/>
      <c r="R3" s="165"/>
      <c r="AA3" s="66" t="s">
        <v>65</v>
      </c>
    </row>
    <row r="4" spans="1:27" s="164" customFormat="1" x14ac:dyDescent="0.2">
      <c r="E4" s="166"/>
      <c r="Q4" s="165"/>
      <c r="R4" s="165"/>
    </row>
    <row r="5" spans="1:27" s="164"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64" customFormat="1" x14ac:dyDescent="0.2">
      <c r="A6" s="325"/>
      <c r="B6" s="325"/>
      <c r="C6" s="325"/>
      <c r="D6" s="325"/>
      <c r="E6" s="325"/>
      <c r="F6" s="325"/>
      <c r="G6" s="325"/>
      <c r="H6" s="325"/>
      <c r="I6" s="325"/>
      <c r="J6" s="325"/>
      <c r="K6" s="325"/>
      <c r="L6" s="325"/>
      <c r="M6" s="325"/>
      <c r="N6" s="325"/>
      <c r="O6" s="325"/>
      <c r="P6" s="325"/>
      <c r="Q6" s="325"/>
      <c r="R6" s="325"/>
      <c r="S6" s="325"/>
      <c r="T6" s="325"/>
    </row>
    <row r="7" spans="1:27" s="164" customFormat="1" x14ac:dyDescent="0.2">
      <c r="E7" s="354" t="s">
        <v>7</v>
      </c>
      <c r="F7" s="354"/>
      <c r="G7" s="354"/>
      <c r="H7" s="354"/>
      <c r="I7" s="354"/>
      <c r="J7" s="354"/>
      <c r="K7" s="354"/>
      <c r="L7" s="354"/>
      <c r="M7" s="354"/>
      <c r="N7" s="354"/>
      <c r="O7" s="354"/>
      <c r="P7" s="354"/>
      <c r="Q7" s="354"/>
      <c r="R7" s="354"/>
      <c r="S7" s="354"/>
      <c r="T7" s="354"/>
      <c r="U7" s="354"/>
      <c r="V7" s="354"/>
      <c r="W7" s="354"/>
      <c r="X7" s="354"/>
      <c r="Y7" s="354"/>
    </row>
    <row r="8" spans="1:27" s="164" customFormat="1" x14ac:dyDescent="0.2">
      <c r="E8" s="334"/>
      <c r="F8" s="334"/>
      <c r="G8" s="334"/>
      <c r="H8" s="334"/>
      <c r="I8" s="334"/>
      <c r="J8" s="334"/>
      <c r="K8" s="334"/>
      <c r="L8" s="334"/>
      <c r="M8" s="334"/>
      <c r="N8" s="334"/>
      <c r="O8" s="334"/>
      <c r="P8" s="334"/>
      <c r="Q8" s="334"/>
      <c r="R8" s="334"/>
      <c r="S8" s="328"/>
      <c r="T8" s="328"/>
      <c r="U8" s="328"/>
      <c r="V8" s="328"/>
      <c r="W8" s="328"/>
    </row>
    <row r="9" spans="1:27" s="164" customFormat="1" ht="18.75" customHeight="1" x14ac:dyDescent="0.2">
      <c r="E9" s="355" t="str">
        <f>'1. паспорт местоположение'!A9</f>
        <v>Акционерное общество "Россети Янтарь" ДЗО  ПАО "Россети"</v>
      </c>
      <c r="F9" s="355"/>
      <c r="G9" s="355"/>
      <c r="H9" s="355"/>
      <c r="I9" s="355"/>
      <c r="J9" s="355"/>
      <c r="K9" s="355"/>
      <c r="L9" s="355"/>
      <c r="M9" s="355"/>
      <c r="N9" s="355"/>
      <c r="O9" s="355"/>
      <c r="P9" s="355"/>
      <c r="Q9" s="355"/>
      <c r="R9" s="355"/>
      <c r="S9" s="355"/>
      <c r="T9" s="355"/>
      <c r="U9" s="355"/>
      <c r="V9" s="355"/>
      <c r="W9" s="355"/>
      <c r="X9" s="355"/>
      <c r="Y9" s="355"/>
    </row>
    <row r="10" spans="1:27" s="164" customFormat="1" ht="18.75" customHeight="1" x14ac:dyDescent="0.2">
      <c r="E10" s="347" t="s">
        <v>6</v>
      </c>
      <c r="F10" s="347"/>
      <c r="G10" s="347"/>
      <c r="H10" s="347"/>
      <c r="I10" s="347"/>
      <c r="J10" s="347"/>
      <c r="K10" s="347"/>
      <c r="L10" s="347"/>
      <c r="M10" s="347"/>
      <c r="N10" s="347"/>
      <c r="O10" s="347"/>
      <c r="P10" s="347"/>
      <c r="Q10" s="347"/>
      <c r="R10" s="347"/>
      <c r="S10" s="347"/>
      <c r="T10" s="347"/>
      <c r="U10" s="347"/>
      <c r="V10" s="347"/>
      <c r="W10" s="347"/>
      <c r="X10" s="347"/>
      <c r="Y10" s="347"/>
    </row>
    <row r="11" spans="1:27" s="164" customFormat="1" x14ac:dyDescent="0.2">
      <c r="E11" s="334"/>
      <c r="F11" s="334"/>
      <c r="G11" s="334"/>
      <c r="H11" s="334"/>
      <c r="I11" s="334"/>
      <c r="J11" s="334"/>
      <c r="K11" s="334"/>
      <c r="L11" s="334"/>
      <c r="M11" s="334"/>
      <c r="N11" s="334"/>
      <c r="O11" s="334"/>
      <c r="P11" s="334"/>
      <c r="Q11" s="334"/>
      <c r="R11" s="334"/>
      <c r="S11" s="328"/>
      <c r="T11" s="328"/>
      <c r="U11" s="328"/>
      <c r="V11" s="328"/>
      <c r="W11" s="328"/>
    </row>
    <row r="12" spans="1:27" s="164" customFormat="1" ht="18.75" customHeight="1" x14ac:dyDescent="0.2">
      <c r="E12" s="355" t="str">
        <f>'1. паспорт местоположение'!A12</f>
        <v>N_22-1242</v>
      </c>
      <c r="F12" s="355"/>
      <c r="G12" s="355"/>
      <c r="H12" s="355"/>
      <c r="I12" s="355"/>
      <c r="J12" s="355"/>
      <c r="K12" s="355"/>
      <c r="L12" s="355"/>
      <c r="M12" s="355"/>
      <c r="N12" s="355"/>
      <c r="O12" s="355"/>
      <c r="P12" s="355"/>
      <c r="Q12" s="355"/>
      <c r="R12" s="355"/>
      <c r="S12" s="355"/>
      <c r="T12" s="355"/>
      <c r="U12" s="355"/>
      <c r="V12" s="355"/>
      <c r="W12" s="355"/>
      <c r="X12" s="355"/>
      <c r="Y12" s="355"/>
    </row>
    <row r="13" spans="1:27" s="164" customFormat="1" ht="18.75" customHeight="1" x14ac:dyDescent="0.2">
      <c r="E13" s="347" t="s">
        <v>5</v>
      </c>
      <c r="F13" s="347"/>
      <c r="G13" s="347"/>
      <c r="H13" s="347"/>
      <c r="I13" s="347"/>
      <c r="J13" s="347"/>
      <c r="K13" s="347"/>
      <c r="L13" s="347"/>
      <c r="M13" s="347"/>
      <c r="N13" s="347"/>
      <c r="O13" s="347"/>
      <c r="P13" s="347"/>
      <c r="Q13" s="347"/>
      <c r="R13" s="347"/>
      <c r="S13" s="347"/>
      <c r="T13" s="347"/>
      <c r="U13" s="347"/>
      <c r="V13" s="347"/>
      <c r="W13" s="347"/>
      <c r="X13" s="347"/>
      <c r="Y13" s="347"/>
    </row>
    <row r="14" spans="1:27" s="163" customFormat="1" ht="15.75" customHeight="1" x14ac:dyDescent="0.2">
      <c r="E14" s="329"/>
      <c r="F14" s="329"/>
      <c r="G14" s="329"/>
      <c r="H14" s="329"/>
      <c r="I14" s="329"/>
      <c r="J14" s="329"/>
      <c r="K14" s="329"/>
      <c r="L14" s="329"/>
      <c r="M14" s="329"/>
      <c r="N14" s="329"/>
      <c r="O14" s="329"/>
      <c r="P14" s="329"/>
      <c r="Q14" s="329"/>
      <c r="R14" s="329"/>
      <c r="S14" s="329"/>
      <c r="T14" s="329"/>
      <c r="U14" s="329"/>
      <c r="V14" s="329"/>
      <c r="W14" s="329"/>
    </row>
    <row r="15" spans="1:27" s="331" customFormat="1" x14ac:dyDescent="0.25">
      <c r="E15" s="355" t="s">
        <v>566</v>
      </c>
      <c r="F15" s="355"/>
      <c r="G15" s="355"/>
      <c r="H15" s="355"/>
      <c r="I15" s="355"/>
      <c r="J15" s="355"/>
      <c r="K15" s="355"/>
      <c r="L15" s="355"/>
      <c r="M15" s="355"/>
      <c r="N15" s="355"/>
      <c r="O15" s="355"/>
      <c r="P15" s="355"/>
      <c r="Q15" s="355"/>
      <c r="R15" s="355"/>
      <c r="S15" s="355"/>
      <c r="T15" s="355"/>
      <c r="U15" s="355"/>
      <c r="V15" s="355"/>
      <c r="W15" s="355"/>
      <c r="X15" s="355"/>
      <c r="Y15" s="355"/>
    </row>
    <row r="16" spans="1:27" s="331" customFormat="1" ht="15" customHeight="1" x14ac:dyDescent="0.25">
      <c r="E16" s="347" t="s">
        <v>4</v>
      </c>
      <c r="F16" s="347"/>
      <c r="G16" s="347"/>
      <c r="H16" s="347"/>
      <c r="I16" s="347"/>
      <c r="J16" s="347"/>
      <c r="K16" s="347"/>
      <c r="L16" s="347"/>
      <c r="M16" s="347"/>
      <c r="N16" s="347"/>
      <c r="O16" s="347"/>
      <c r="P16" s="347"/>
      <c r="Q16" s="347"/>
      <c r="R16" s="347"/>
      <c r="S16" s="347"/>
      <c r="T16" s="347"/>
      <c r="U16" s="347"/>
      <c r="V16" s="347"/>
      <c r="W16" s="347"/>
      <c r="X16" s="347"/>
      <c r="Y16" s="347"/>
    </row>
    <row r="17" spans="1:27" s="331" customFormat="1" ht="15" customHeight="1" x14ac:dyDescent="0.25">
      <c r="E17" s="326"/>
      <c r="F17" s="326"/>
      <c r="G17" s="326"/>
      <c r="H17" s="326"/>
      <c r="I17" s="326"/>
      <c r="J17" s="326"/>
      <c r="K17" s="326"/>
      <c r="L17" s="326"/>
      <c r="M17" s="326"/>
      <c r="N17" s="326"/>
      <c r="O17" s="326"/>
      <c r="P17" s="326"/>
      <c r="Q17" s="326"/>
      <c r="R17" s="326"/>
      <c r="S17" s="326"/>
      <c r="T17" s="326"/>
      <c r="U17" s="326"/>
      <c r="V17" s="326"/>
      <c r="W17" s="326"/>
    </row>
    <row r="18" spans="1:27" s="331" customFormat="1" ht="15" customHeight="1" x14ac:dyDescent="0.25">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489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6" customFormat="1" ht="21" customHeight="1" x14ac:dyDescent="0.25"/>
    <row r="21" spans="1:27" ht="15.75" customHeight="1" x14ac:dyDescent="0.25">
      <c r="A21" s="378" t="s">
        <v>3</v>
      </c>
      <c r="B21" s="378" t="s">
        <v>496</v>
      </c>
      <c r="C21" s="378"/>
      <c r="D21" s="378" t="s">
        <v>498</v>
      </c>
      <c r="E21" s="378"/>
      <c r="F21" s="378" t="s">
        <v>88</v>
      </c>
      <c r="G21" s="378"/>
      <c r="H21" s="378"/>
      <c r="I21" s="378"/>
      <c r="J21" s="378" t="s">
        <v>499</v>
      </c>
      <c r="K21" s="378" t="s">
        <v>500</v>
      </c>
      <c r="L21" s="378"/>
      <c r="M21" s="378" t="s">
        <v>501</v>
      </c>
      <c r="N21" s="378"/>
      <c r="O21" s="378" t="s">
        <v>488</v>
      </c>
      <c r="P21" s="378"/>
      <c r="Q21" s="378" t="s">
        <v>121</v>
      </c>
      <c r="R21" s="378"/>
      <c r="S21" s="378" t="s">
        <v>120</v>
      </c>
      <c r="T21" s="378" t="s">
        <v>502</v>
      </c>
      <c r="U21" s="378" t="s">
        <v>497</v>
      </c>
      <c r="V21" s="378" t="s">
        <v>119</v>
      </c>
      <c r="W21" s="378"/>
      <c r="X21" s="378" t="s">
        <v>111</v>
      </c>
      <c r="Y21" s="378"/>
      <c r="Z21" s="378" t="s">
        <v>110</v>
      </c>
      <c r="AA21" s="378"/>
    </row>
    <row r="22" spans="1:27" ht="216" customHeight="1" x14ac:dyDescent="0.25">
      <c r="A22" s="378"/>
      <c r="B22" s="378"/>
      <c r="C22" s="378"/>
      <c r="D22" s="378"/>
      <c r="E22" s="378"/>
      <c r="F22" s="378" t="s">
        <v>118</v>
      </c>
      <c r="G22" s="378"/>
      <c r="H22" s="378" t="s">
        <v>117</v>
      </c>
      <c r="I22" s="378"/>
      <c r="J22" s="378"/>
      <c r="K22" s="378"/>
      <c r="L22" s="378"/>
      <c r="M22" s="378"/>
      <c r="N22" s="378"/>
      <c r="O22" s="378"/>
      <c r="P22" s="378"/>
      <c r="Q22" s="378"/>
      <c r="R22" s="378"/>
      <c r="S22" s="378"/>
      <c r="T22" s="378"/>
      <c r="U22" s="378"/>
      <c r="V22" s="378"/>
      <c r="W22" s="378"/>
      <c r="X22" s="117" t="s">
        <v>109</v>
      </c>
      <c r="Y22" s="117" t="s">
        <v>486</v>
      </c>
      <c r="Z22" s="117" t="s">
        <v>108</v>
      </c>
      <c r="AA22" s="117" t="s">
        <v>107</v>
      </c>
    </row>
    <row r="23" spans="1:27" ht="60" customHeight="1" x14ac:dyDescent="0.25">
      <c r="A23" s="378"/>
      <c r="B23" s="117" t="s">
        <v>105</v>
      </c>
      <c r="C23" s="117" t="s">
        <v>106</v>
      </c>
      <c r="D23" s="117" t="s">
        <v>105</v>
      </c>
      <c r="E23" s="117" t="s">
        <v>106</v>
      </c>
      <c r="F23" s="117" t="s">
        <v>105</v>
      </c>
      <c r="G23" s="117" t="s">
        <v>106</v>
      </c>
      <c r="H23" s="117" t="s">
        <v>105</v>
      </c>
      <c r="I23" s="117" t="s">
        <v>106</v>
      </c>
      <c r="J23" s="117" t="s">
        <v>105</v>
      </c>
      <c r="K23" s="117" t="s">
        <v>105</v>
      </c>
      <c r="L23" s="117" t="s">
        <v>106</v>
      </c>
      <c r="M23" s="117" t="s">
        <v>105</v>
      </c>
      <c r="N23" s="117" t="s">
        <v>106</v>
      </c>
      <c r="O23" s="117" t="s">
        <v>105</v>
      </c>
      <c r="P23" s="117" t="s">
        <v>106</v>
      </c>
      <c r="Q23" s="117" t="s">
        <v>105</v>
      </c>
      <c r="R23" s="117" t="s">
        <v>106</v>
      </c>
      <c r="S23" s="117" t="s">
        <v>105</v>
      </c>
      <c r="T23" s="117" t="s">
        <v>105</v>
      </c>
      <c r="U23" s="117" t="s">
        <v>105</v>
      </c>
      <c r="V23" s="117" t="s">
        <v>105</v>
      </c>
      <c r="W23" s="117" t="s">
        <v>106</v>
      </c>
      <c r="X23" s="117" t="s">
        <v>105</v>
      </c>
      <c r="Y23" s="117" t="s">
        <v>105</v>
      </c>
      <c r="Z23" s="117" t="s">
        <v>105</v>
      </c>
      <c r="AA23" s="117" t="s">
        <v>105</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46" customFormat="1" x14ac:dyDescent="0.25">
      <c r="A25" s="114" t="s">
        <v>371</v>
      </c>
      <c r="B25" s="119" t="s">
        <v>371</v>
      </c>
      <c r="C25" s="119" t="s">
        <v>371</v>
      </c>
      <c r="D25" s="114" t="s">
        <v>371</v>
      </c>
      <c r="E25" s="115" t="s">
        <v>371</v>
      </c>
      <c r="F25" s="114" t="s">
        <v>371</v>
      </c>
      <c r="G25" s="114" t="s">
        <v>371</v>
      </c>
      <c r="H25" s="114" t="s">
        <v>371</v>
      </c>
      <c r="I25" s="114" t="s">
        <v>371</v>
      </c>
      <c r="J25" s="114" t="s">
        <v>371</v>
      </c>
      <c r="K25" s="114" t="s">
        <v>371</v>
      </c>
      <c r="L25" s="114" t="s">
        <v>371</v>
      </c>
      <c r="M25" s="115" t="s">
        <v>371</v>
      </c>
      <c r="N25" s="115" t="s">
        <v>371</v>
      </c>
      <c r="O25" s="114" t="s">
        <v>371</v>
      </c>
      <c r="P25" s="114" t="s">
        <v>371</v>
      </c>
      <c r="Q25" s="114" t="s">
        <v>371</v>
      </c>
      <c r="R25" s="114" t="s">
        <v>371</v>
      </c>
      <c r="S25" s="114" t="s">
        <v>371</v>
      </c>
      <c r="T25" s="114" t="s">
        <v>371</v>
      </c>
      <c r="U25" s="114" t="s">
        <v>371</v>
      </c>
      <c r="V25" s="114" t="s">
        <v>371</v>
      </c>
      <c r="W25" s="114" t="s">
        <v>371</v>
      </c>
      <c r="X25" s="114" t="s">
        <v>371</v>
      </c>
      <c r="Y25" s="114" t="s">
        <v>371</v>
      </c>
      <c r="Z25" s="114" t="s">
        <v>371</v>
      </c>
      <c r="AA25" s="114"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46" t="str">
        <f>'1. паспорт местоположение'!A5:C5</f>
        <v>Год раскрытия информации: 2026 год</v>
      </c>
      <c r="B5" s="346"/>
      <c r="C5" s="34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50" t="s">
        <v>7</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81" t="str">
        <f>'1. паспорт местоположение'!A9:C9</f>
        <v>Акционерное общество "Россети Янтарь" ДЗО  ПАО "Россети"</v>
      </c>
      <c r="B9" s="381"/>
      <c r="C9" s="381"/>
      <c r="D9" s="8"/>
      <c r="E9" s="8"/>
      <c r="F9" s="8"/>
      <c r="G9" s="8"/>
      <c r="H9" s="12"/>
      <c r="I9" s="12"/>
      <c r="J9" s="12"/>
      <c r="K9" s="12"/>
      <c r="L9" s="12"/>
      <c r="M9" s="12"/>
      <c r="N9" s="12"/>
      <c r="O9" s="12"/>
      <c r="P9" s="12"/>
      <c r="Q9" s="12"/>
      <c r="R9" s="12"/>
      <c r="S9" s="12"/>
      <c r="T9" s="12"/>
      <c r="U9" s="12"/>
    </row>
    <row r="10" spans="1:29" s="11" customFormat="1" ht="18.75" x14ac:dyDescent="0.2">
      <c r="A10" s="347" t="s">
        <v>6</v>
      </c>
      <c r="B10" s="347"/>
      <c r="C10" s="347"/>
      <c r="D10" s="6"/>
      <c r="E10" s="6"/>
      <c r="F10" s="6"/>
      <c r="G10" s="6"/>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81" t="str">
        <f>'1. паспорт местоположение'!A12:C12</f>
        <v>N_22-1242</v>
      </c>
      <c r="B12" s="381"/>
      <c r="C12" s="381"/>
      <c r="D12" s="8"/>
      <c r="E12" s="8"/>
      <c r="F12" s="8"/>
      <c r="G12" s="8"/>
      <c r="H12" s="12"/>
      <c r="I12" s="12"/>
      <c r="J12" s="12"/>
      <c r="K12" s="12"/>
      <c r="L12" s="12"/>
      <c r="M12" s="12"/>
      <c r="N12" s="12"/>
      <c r="O12" s="12"/>
      <c r="P12" s="12"/>
      <c r="Q12" s="12"/>
      <c r="R12" s="12"/>
      <c r="S12" s="12"/>
      <c r="T12" s="12"/>
      <c r="U12" s="12"/>
    </row>
    <row r="13" spans="1:29" s="11" customFormat="1" ht="18.75" x14ac:dyDescent="0.2">
      <c r="A13" s="347" t="s">
        <v>5</v>
      </c>
      <c r="B13" s="347"/>
      <c r="C13" s="347"/>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7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7" t="s">
        <v>4</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48" t="s">
        <v>481</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5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52" t="s">
        <v>562</v>
      </c>
      <c r="D23" s="22"/>
      <c r="E23" s="22"/>
      <c r="F23" s="22"/>
      <c r="G23" s="22"/>
      <c r="H23" s="22"/>
      <c r="I23" s="22"/>
      <c r="J23" s="22"/>
      <c r="K23" s="22"/>
      <c r="L23" s="22"/>
      <c r="M23" s="22"/>
      <c r="N23" s="22"/>
      <c r="O23" s="22"/>
      <c r="P23" s="22"/>
      <c r="Q23" s="22"/>
      <c r="R23" s="22"/>
      <c r="S23" s="22"/>
      <c r="T23" s="22"/>
      <c r="U23" s="22"/>
    </row>
    <row r="24" spans="1:21" ht="126" x14ac:dyDescent="0.25">
      <c r="A24" s="23" t="s">
        <v>60</v>
      </c>
      <c r="B24" s="25" t="s">
        <v>514</v>
      </c>
      <c r="C24" s="121" t="s">
        <v>558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315" t="e">
        <f>CONCATENATE(ROUND('6.2. Паспорт фин осв ввод'!#REF!,2)," млн.руб./комплект")</f>
        <v>#REF!</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52"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52" t="s">
        <v>555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20"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32" customFormat="1"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5" spans="1:28" s="332" customFormat="1" ht="15.75" x14ac:dyDescent="0.25"/>
    <row r="6" spans="1:28" s="332" customFormat="1" ht="15.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28"/>
      <c r="AB6" s="328"/>
    </row>
    <row r="7" spans="1:28" s="332" customFormat="1" ht="15.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28"/>
      <c r="AB7" s="328"/>
    </row>
    <row r="8" spans="1:28" s="332" customFormat="1" ht="15.75" x14ac:dyDescent="0.25">
      <c r="A8" s="355" t="str">
        <f>'1. паспорт местоположение'!A9</f>
        <v>Акционерное общество "Россети Янтарь" ДЗО  ПАО "Россети"</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30"/>
      <c r="AB8" s="330"/>
    </row>
    <row r="9" spans="1:28" s="332" customFormat="1" ht="15.75"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246"/>
      <c r="AB9" s="246"/>
    </row>
    <row r="10" spans="1:28" s="332" customFormat="1" ht="15.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28"/>
      <c r="AB10" s="328"/>
    </row>
    <row r="11" spans="1:28" s="332" customFormat="1" ht="15.75" x14ac:dyDescent="0.25">
      <c r="A11" s="355" t="str">
        <f>'1. паспорт местоположение'!A12:C12</f>
        <v>N_22-1242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30"/>
      <c r="AB11" s="330"/>
    </row>
    <row r="12" spans="1:28" s="332" customFormat="1" ht="15.75"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246"/>
      <c r="AB12" s="246"/>
    </row>
    <row r="13" spans="1:28" s="332" customFormat="1" ht="15.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33"/>
      <c r="AB13" s="333"/>
    </row>
    <row r="14" spans="1:28" s="332" customFormat="1" ht="15.75" x14ac:dyDescent="0.25">
      <c r="A14"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30"/>
      <c r="AB14" s="330"/>
    </row>
    <row r="15" spans="1:28" s="332" customFormat="1" ht="15.75"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246"/>
      <c r="AB15" s="246"/>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94"/>
      <c r="AB16" s="94"/>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94"/>
      <c r="AB17" s="94"/>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94"/>
      <c r="AB18" s="94"/>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94"/>
      <c r="AB19" s="94"/>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95"/>
      <c r="AB20" s="95"/>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95"/>
      <c r="AB21" s="95"/>
    </row>
    <row r="22" spans="1:28" x14ac:dyDescent="0.25">
      <c r="A22" s="384" t="s">
        <v>513</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96"/>
      <c r="AB22" s="96"/>
    </row>
    <row r="23" spans="1:28" ht="32.25" customHeight="1" x14ac:dyDescent="0.25">
      <c r="A23" s="386" t="s">
        <v>368</v>
      </c>
      <c r="B23" s="387"/>
      <c r="C23" s="387"/>
      <c r="D23" s="387"/>
      <c r="E23" s="387"/>
      <c r="F23" s="387"/>
      <c r="G23" s="387"/>
      <c r="H23" s="387"/>
      <c r="I23" s="387"/>
      <c r="J23" s="387"/>
      <c r="K23" s="387"/>
      <c r="L23" s="388"/>
      <c r="M23" s="385" t="s">
        <v>369</v>
      </c>
      <c r="N23" s="385"/>
      <c r="O23" s="385"/>
      <c r="P23" s="385"/>
      <c r="Q23" s="385"/>
      <c r="R23" s="385"/>
      <c r="S23" s="385"/>
      <c r="T23" s="385"/>
      <c r="U23" s="385"/>
      <c r="V23" s="385"/>
      <c r="W23" s="385"/>
      <c r="X23" s="385"/>
      <c r="Y23" s="385"/>
      <c r="Z23" s="385"/>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7">
        <v>11</v>
      </c>
      <c r="L25" s="77">
        <v>12</v>
      </c>
      <c r="M25" s="97">
        <v>13</v>
      </c>
      <c r="N25" s="77">
        <v>14</v>
      </c>
      <c r="O25" s="97">
        <v>15</v>
      </c>
      <c r="P25" s="77">
        <v>16</v>
      </c>
      <c r="Q25" s="97">
        <v>17</v>
      </c>
      <c r="R25" s="77">
        <v>18</v>
      </c>
      <c r="S25" s="97">
        <v>19</v>
      </c>
      <c r="T25" s="77">
        <v>20</v>
      </c>
      <c r="U25" s="97">
        <v>21</v>
      </c>
      <c r="V25" s="77">
        <v>22</v>
      </c>
      <c r="W25" s="97">
        <v>23</v>
      </c>
      <c r="X25" s="77">
        <v>24</v>
      </c>
      <c r="Y25" s="97">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64" customFormat="1" ht="18.75" customHeight="1" x14ac:dyDescent="0.2">
      <c r="A1" s="167"/>
      <c r="B1" s="167"/>
      <c r="O1" s="327" t="s">
        <v>66</v>
      </c>
    </row>
    <row r="2" spans="1:28" s="164" customFormat="1" ht="18.75" customHeight="1" x14ac:dyDescent="0.25">
      <c r="A2" s="167"/>
      <c r="B2" s="167"/>
      <c r="O2" s="66" t="s">
        <v>8</v>
      </c>
    </row>
    <row r="3" spans="1:28" s="164" customFormat="1" ht="15.75" x14ac:dyDescent="0.25">
      <c r="A3" s="166"/>
      <c r="B3" s="166"/>
      <c r="O3" s="66" t="s">
        <v>65</v>
      </c>
    </row>
    <row r="4" spans="1:28" s="164" customFormat="1" ht="15.75" x14ac:dyDescent="0.25">
      <c r="A4" s="166"/>
      <c r="B4" s="166"/>
      <c r="L4" s="66"/>
    </row>
    <row r="5" spans="1:28" s="164"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93"/>
      <c r="Q5" s="93"/>
      <c r="R5" s="93"/>
      <c r="S5" s="93"/>
      <c r="T5" s="93"/>
      <c r="U5" s="93"/>
      <c r="V5" s="93"/>
      <c r="W5" s="93"/>
      <c r="X5" s="93"/>
      <c r="Y5" s="93"/>
      <c r="Z5" s="93"/>
      <c r="AA5" s="93"/>
      <c r="AB5" s="93"/>
    </row>
    <row r="6" spans="1:28" s="164" customFormat="1" ht="15.75" x14ac:dyDescent="0.25">
      <c r="A6" s="166"/>
      <c r="B6" s="166"/>
      <c r="L6" s="66"/>
    </row>
    <row r="7" spans="1:28" s="164" customFormat="1" ht="15.75" x14ac:dyDescent="0.2">
      <c r="A7" s="354" t="s">
        <v>7</v>
      </c>
      <c r="B7" s="354"/>
      <c r="C7" s="354"/>
      <c r="D7" s="354"/>
      <c r="E7" s="354"/>
      <c r="F7" s="354"/>
      <c r="G7" s="354"/>
      <c r="H7" s="354"/>
      <c r="I7" s="354"/>
      <c r="J7" s="354"/>
      <c r="K7" s="354"/>
      <c r="L7" s="354"/>
      <c r="M7" s="354"/>
      <c r="N7" s="354"/>
      <c r="O7" s="354"/>
      <c r="P7" s="328"/>
      <c r="Q7" s="328"/>
      <c r="R7" s="328"/>
      <c r="S7" s="328"/>
      <c r="T7" s="328"/>
      <c r="U7" s="328"/>
      <c r="V7" s="328"/>
      <c r="W7" s="328"/>
      <c r="X7" s="328"/>
      <c r="Y7" s="328"/>
      <c r="Z7" s="328"/>
    </row>
    <row r="8" spans="1:28" s="164" customFormat="1" ht="15.75" x14ac:dyDescent="0.2">
      <c r="A8" s="354"/>
      <c r="B8" s="354"/>
      <c r="C8" s="354"/>
      <c r="D8" s="354"/>
      <c r="E8" s="354"/>
      <c r="F8" s="354"/>
      <c r="G8" s="354"/>
      <c r="H8" s="354"/>
      <c r="I8" s="354"/>
      <c r="J8" s="354"/>
      <c r="K8" s="354"/>
      <c r="L8" s="354"/>
      <c r="M8" s="354"/>
      <c r="N8" s="354"/>
      <c r="O8" s="354"/>
      <c r="P8" s="328"/>
      <c r="Q8" s="328"/>
      <c r="R8" s="328"/>
      <c r="S8" s="328"/>
      <c r="T8" s="328"/>
      <c r="U8" s="328"/>
      <c r="V8" s="328"/>
      <c r="W8" s="328"/>
      <c r="X8" s="328"/>
      <c r="Y8" s="328"/>
      <c r="Z8" s="328"/>
    </row>
    <row r="9" spans="1:28" s="164" customFormat="1" ht="15.75" x14ac:dyDescent="0.2">
      <c r="A9" s="355" t="str">
        <f>'1. паспорт местоположение'!A9:C9</f>
        <v>Акционерное общество "Россети Янтарь" ДЗО  ПАО "Россети"</v>
      </c>
      <c r="B9" s="355"/>
      <c r="C9" s="355"/>
      <c r="D9" s="355"/>
      <c r="E9" s="355"/>
      <c r="F9" s="355"/>
      <c r="G9" s="355"/>
      <c r="H9" s="355"/>
      <c r="I9" s="355"/>
      <c r="J9" s="355"/>
      <c r="K9" s="355"/>
      <c r="L9" s="355"/>
      <c r="M9" s="355"/>
      <c r="N9" s="355"/>
      <c r="O9" s="355"/>
      <c r="P9" s="328"/>
      <c r="Q9" s="328"/>
      <c r="R9" s="328"/>
      <c r="S9" s="328"/>
      <c r="T9" s="328"/>
      <c r="U9" s="328"/>
      <c r="V9" s="328"/>
      <c r="W9" s="328"/>
      <c r="X9" s="328"/>
      <c r="Y9" s="328"/>
      <c r="Z9" s="328"/>
    </row>
    <row r="10" spans="1:28" s="164" customFormat="1" ht="15.75" x14ac:dyDescent="0.2">
      <c r="A10" s="347" t="s">
        <v>6</v>
      </c>
      <c r="B10" s="347"/>
      <c r="C10" s="347"/>
      <c r="D10" s="347"/>
      <c r="E10" s="347"/>
      <c r="F10" s="347"/>
      <c r="G10" s="347"/>
      <c r="H10" s="347"/>
      <c r="I10" s="347"/>
      <c r="J10" s="347"/>
      <c r="K10" s="347"/>
      <c r="L10" s="347"/>
      <c r="M10" s="347"/>
      <c r="N10" s="347"/>
      <c r="O10" s="347"/>
      <c r="P10" s="328"/>
      <c r="Q10" s="328"/>
      <c r="R10" s="328"/>
      <c r="S10" s="328"/>
      <c r="T10" s="328"/>
      <c r="U10" s="328"/>
      <c r="V10" s="328"/>
      <c r="W10" s="328"/>
      <c r="X10" s="328"/>
      <c r="Y10" s="328"/>
      <c r="Z10" s="328"/>
    </row>
    <row r="11" spans="1:28" s="164" customFormat="1" ht="15.75" x14ac:dyDescent="0.2">
      <c r="A11" s="354"/>
      <c r="B11" s="354"/>
      <c r="C11" s="354"/>
      <c r="D11" s="354"/>
      <c r="E11" s="354"/>
      <c r="F11" s="354"/>
      <c r="G11" s="354"/>
      <c r="H11" s="354"/>
      <c r="I11" s="354"/>
      <c r="J11" s="354"/>
      <c r="K11" s="354"/>
      <c r="L11" s="354"/>
      <c r="M11" s="354"/>
      <c r="N11" s="354"/>
      <c r="O11" s="354"/>
      <c r="P11" s="328"/>
      <c r="Q11" s="328"/>
      <c r="R11" s="328"/>
      <c r="S11" s="328"/>
      <c r="T11" s="328"/>
      <c r="U11" s="328"/>
      <c r="V11" s="328"/>
      <c r="W11" s="328"/>
      <c r="X11" s="328"/>
      <c r="Y11" s="328"/>
      <c r="Z11" s="328"/>
    </row>
    <row r="12" spans="1:28" s="164" customFormat="1" ht="15.75" x14ac:dyDescent="0.2">
      <c r="A12" s="355" t="str">
        <f>'1. паспорт местоположение'!A12:C12</f>
        <v>N_22-1242</v>
      </c>
      <c r="B12" s="355"/>
      <c r="C12" s="355"/>
      <c r="D12" s="355"/>
      <c r="E12" s="355"/>
      <c r="F12" s="355"/>
      <c r="G12" s="355"/>
      <c r="H12" s="355"/>
      <c r="I12" s="355"/>
      <c r="J12" s="355"/>
      <c r="K12" s="355"/>
      <c r="L12" s="355"/>
      <c r="M12" s="355"/>
      <c r="N12" s="355"/>
      <c r="O12" s="355"/>
      <c r="P12" s="328"/>
      <c r="Q12" s="328"/>
      <c r="R12" s="328"/>
      <c r="S12" s="328"/>
      <c r="T12" s="328"/>
      <c r="U12" s="328"/>
      <c r="V12" s="328"/>
      <c r="W12" s="328"/>
      <c r="X12" s="328"/>
      <c r="Y12" s="328"/>
      <c r="Z12" s="328"/>
    </row>
    <row r="13" spans="1:28" s="164" customFormat="1" ht="15.75" x14ac:dyDescent="0.2">
      <c r="A13" s="347" t="s">
        <v>5</v>
      </c>
      <c r="B13" s="347"/>
      <c r="C13" s="347"/>
      <c r="D13" s="347"/>
      <c r="E13" s="347"/>
      <c r="F13" s="347"/>
      <c r="G13" s="347"/>
      <c r="H13" s="347"/>
      <c r="I13" s="347"/>
      <c r="J13" s="347"/>
      <c r="K13" s="347"/>
      <c r="L13" s="347"/>
      <c r="M13" s="347"/>
      <c r="N13" s="347"/>
      <c r="O13" s="347"/>
      <c r="P13" s="328"/>
      <c r="Q13" s="328"/>
      <c r="R13" s="328"/>
      <c r="S13" s="328"/>
      <c r="T13" s="328"/>
      <c r="U13" s="328"/>
      <c r="V13" s="328"/>
      <c r="W13" s="328"/>
      <c r="X13" s="328"/>
      <c r="Y13" s="328"/>
      <c r="Z13" s="328"/>
    </row>
    <row r="14" spans="1:28" s="163" customFormat="1" ht="15.75" customHeight="1" x14ac:dyDescent="0.2">
      <c r="A14" s="359"/>
      <c r="B14" s="359"/>
      <c r="C14" s="359"/>
      <c r="D14" s="359"/>
      <c r="E14" s="359"/>
      <c r="F14" s="359"/>
      <c r="G14" s="359"/>
      <c r="H14" s="359"/>
      <c r="I14" s="359"/>
      <c r="J14" s="359"/>
      <c r="K14" s="359"/>
      <c r="L14" s="359"/>
      <c r="M14" s="359"/>
      <c r="N14" s="359"/>
      <c r="O14" s="359"/>
      <c r="P14" s="329"/>
      <c r="Q14" s="329"/>
      <c r="R14" s="329"/>
      <c r="S14" s="329"/>
      <c r="T14" s="329"/>
      <c r="U14" s="329"/>
      <c r="V14" s="329"/>
      <c r="W14" s="329"/>
      <c r="X14" s="329"/>
      <c r="Y14" s="329"/>
      <c r="Z14" s="329"/>
    </row>
    <row r="15" spans="1:28" s="331" customFormat="1" ht="15.75" x14ac:dyDescent="0.25">
      <c r="A15" s="355"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55"/>
      <c r="C15" s="355"/>
      <c r="D15" s="355"/>
      <c r="E15" s="355"/>
      <c r="F15" s="355"/>
      <c r="G15" s="355"/>
      <c r="H15" s="355"/>
      <c r="I15" s="355"/>
      <c r="J15" s="355"/>
      <c r="K15" s="355"/>
      <c r="L15" s="355"/>
      <c r="M15" s="355"/>
      <c r="N15" s="355"/>
      <c r="O15" s="355"/>
      <c r="P15" s="330"/>
      <c r="Q15" s="330"/>
      <c r="R15" s="330"/>
      <c r="S15" s="330"/>
      <c r="T15" s="330"/>
      <c r="U15" s="330"/>
      <c r="V15" s="330"/>
      <c r="W15" s="330"/>
      <c r="X15" s="330"/>
      <c r="Y15" s="330"/>
      <c r="Z15" s="330"/>
    </row>
    <row r="16" spans="1:28" s="331" customFormat="1" ht="15" customHeight="1" x14ac:dyDescent="0.25">
      <c r="A16" s="347" t="s">
        <v>4</v>
      </c>
      <c r="B16" s="347"/>
      <c r="C16" s="347"/>
      <c r="D16" s="347"/>
      <c r="E16" s="347"/>
      <c r="F16" s="347"/>
      <c r="G16" s="347"/>
      <c r="H16" s="347"/>
      <c r="I16" s="347"/>
      <c r="J16" s="347"/>
      <c r="K16" s="347"/>
      <c r="L16" s="347"/>
      <c r="M16" s="347"/>
      <c r="N16" s="347"/>
      <c r="O16" s="347"/>
      <c r="P16" s="246"/>
      <c r="Q16" s="246"/>
      <c r="R16" s="246"/>
      <c r="S16" s="246"/>
      <c r="T16" s="246"/>
      <c r="U16" s="246"/>
      <c r="V16" s="246"/>
      <c r="W16" s="246"/>
      <c r="X16" s="246"/>
      <c r="Y16" s="246"/>
      <c r="Z16" s="246"/>
    </row>
    <row r="17" spans="1:26" s="331" customFormat="1" ht="15" customHeight="1" x14ac:dyDescent="0.25">
      <c r="A17" s="347"/>
      <c r="B17" s="347"/>
      <c r="C17" s="347"/>
      <c r="D17" s="347"/>
      <c r="E17" s="347"/>
      <c r="F17" s="347"/>
      <c r="G17" s="347"/>
      <c r="H17" s="347"/>
      <c r="I17" s="347"/>
      <c r="J17" s="347"/>
      <c r="K17" s="347"/>
      <c r="L17" s="347"/>
      <c r="M17" s="347"/>
      <c r="N17" s="347"/>
      <c r="O17" s="347"/>
      <c r="P17" s="326"/>
      <c r="Q17" s="326"/>
      <c r="R17" s="326"/>
      <c r="S17" s="326"/>
      <c r="T17" s="326"/>
      <c r="U17" s="326"/>
      <c r="V17" s="326"/>
      <c r="W17" s="326"/>
    </row>
    <row r="18" spans="1:26" s="331" customFormat="1" ht="91.5" customHeight="1" x14ac:dyDescent="0.25">
      <c r="A18" s="390" t="s">
        <v>490</v>
      </c>
      <c r="B18" s="390"/>
      <c r="C18" s="390"/>
      <c r="D18" s="390"/>
      <c r="E18" s="390"/>
      <c r="F18" s="390"/>
      <c r="G18" s="390"/>
      <c r="H18" s="390"/>
      <c r="I18" s="390"/>
      <c r="J18" s="390"/>
      <c r="K18" s="390"/>
      <c r="L18" s="390"/>
      <c r="M18" s="390"/>
      <c r="N18" s="390"/>
      <c r="O18" s="390"/>
      <c r="P18" s="330"/>
      <c r="Q18" s="330"/>
      <c r="R18" s="330"/>
      <c r="S18" s="330"/>
      <c r="T18" s="330"/>
      <c r="U18" s="330"/>
      <c r="V18" s="330"/>
      <c r="W18" s="330"/>
      <c r="X18" s="330"/>
      <c r="Y18" s="330"/>
      <c r="Z18" s="330"/>
    </row>
    <row r="19" spans="1:26" s="3" customFormat="1" ht="78" customHeight="1" x14ac:dyDescent="0.2">
      <c r="A19" s="353" t="s">
        <v>3</v>
      </c>
      <c r="B19" s="353" t="s">
        <v>82</v>
      </c>
      <c r="C19" s="353" t="s">
        <v>81</v>
      </c>
      <c r="D19" s="353" t="s">
        <v>73</v>
      </c>
      <c r="E19" s="391" t="s">
        <v>80</v>
      </c>
      <c r="F19" s="392"/>
      <c r="G19" s="392"/>
      <c r="H19" s="392"/>
      <c r="I19" s="393"/>
      <c r="J19" s="353" t="s">
        <v>79</v>
      </c>
      <c r="K19" s="353"/>
      <c r="L19" s="353"/>
      <c r="M19" s="353"/>
      <c r="N19" s="353"/>
      <c r="O19" s="353"/>
      <c r="P19" s="4"/>
      <c r="Q19" s="4"/>
      <c r="R19" s="4"/>
      <c r="S19" s="4"/>
      <c r="T19" s="4"/>
      <c r="U19" s="4"/>
      <c r="V19" s="4"/>
      <c r="W19" s="4"/>
    </row>
    <row r="20" spans="1:26" s="3" customFormat="1" ht="51" customHeight="1" x14ac:dyDescent="0.2">
      <c r="A20" s="353"/>
      <c r="B20" s="353"/>
      <c r="C20" s="353"/>
      <c r="D20" s="353"/>
      <c r="E20" s="33" t="s">
        <v>78</v>
      </c>
      <c r="F20" s="33" t="s">
        <v>77</v>
      </c>
      <c r="G20" s="33" t="s">
        <v>76</v>
      </c>
      <c r="H20" s="33" t="s">
        <v>75</v>
      </c>
      <c r="I20" s="33" t="s">
        <v>74</v>
      </c>
      <c r="J20" s="336">
        <v>2024</v>
      </c>
      <c r="K20" s="336">
        <v>2025</v>
      </c>
      <c r="L20" s="336">
        <v>2026</v>
      </c>
      <c r="M20" s="336">
        <v>2027</v>
      </c>
      <c r="N20" s="336">
        <v>2028</v>
      </c>
      <c r="O20" s="336">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36">
        <v>2026</v>
      </c>
      <c r="C22" s="155" t="s">
        <v>545</v>
      </c>
      <c r="D22" s="155"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F54" sqref="F54"/>
    </sheetView>
  </sheetViews>
  <sheetFormatPr defaultColWidth="9.140625" defaultRowHeight="15.75" x14ac:dyDescent="0.2"/>
  <cols>
    <col min="1" max="1" width="61.7109375" style="186" customWidth="1"/>
    <col min="2" max="2" width="18.5703125" style="171" customWidth="1"/>
    <col min="3" max="12" width="16.85546875" style="171" customWidth="1"/>
    <col min="13" max="27" width="16.85546875" style="171" hidden="1" customWidth="1"/>
    <col min="28" max="30" width="16.85546875" style="172" hidden="1" customWidth="1"/>
    <col min="31" max="36" width="16.85546875" style="173" customWidth="1"/>
    <col min="37" max="241" width="9.140625" style="173"/>
    <col min="242" max="242" width="61.7109375" style="173" customWidth="1"/>
    <col min="243" max="243" width="18.5703125" style="173" customWidth="1"/>
    <col min="244" max="283" width="16.85546875" style="173" customWidth="1"/>
    <col min="284" max="285" width="18.5703125" style="173" customWidth="1"/>
    <col min="286" max="286" width="21.7109375" style="173" customWidth="1"/>
    <col min="287" max="497" width="9.140625" style="173"/>
    <col min="498" max="498" width="61.7109375" style="173" customWidth="1"/>
    <col min="499" max="499" width="18.5703125" style="173" customWidth="1"/>
    <col min="500" max="539" width="16.85546875" style="173" customWidth="1"/>
    <col min="540" max="541" width="18.5703125" style="173" customWidth="1"/>
    <col min="542" max="542" width="21.7109375" style="173" customWidth="1"/>
    <col min="543" max="753" width="9.140625" style="173"/>
    <col min="754" max="754" width="61.7109375" style="173" customWidth="1"/>
    <col min="755" max="755" width="18.5703125" style="173" customWidth="1"/>
    <col min="756" max="795" width="16.85546875" style="173" customWidth="1"/>
    <col min="796" max="797" width="18.5703125" style="173" customWidth="1"/>
    <col min="798" max="798" width="21.7109375" style="173" customWidth="1"/>
    <col min="799" max="1009" width="9.140625" style="173"/>
    <col min="1010" max="1010" width="61.7109375" style="173" customWidth="1"/>
    <col min="1011" max="1011" width="18.5703125" style="173" customWidth="1"/>
    <col min="1012" max="1051" width="16.85546875" style="173" customWidth="1"/>
    <col min="1052" max="1053" width="18.5703125" style="173" customWidth="1"/>
    <col min="1054" max="1054" width="21.7109375" style="173" customWidth="1"/>
    <col min="1055" max="1265" width="9.140625" style="173"/>
    <col min="1266" max="1266" width="61.7109375" style="173" customWidth="1"/>
    <col min="1267" max="1267" width="18.5703125" style="173" customWidth="1"/>
    <col min="1268" max="1307" width="16.85546875" style="173" customWidth="1"/>
    <col min="1308" max="1309" width="18.5703125" style="173" customWidth="1"/>
    <col min="1310" max="1310" width="21.7109375" style="173" customWidth="1"/>
    <col min="1311" max="1521" width="9.140625" style="173"/>
    <col min="1522" max="1522" width="61.7109375" style="173" customWidth="1"/>
    <col min="1523" max="1523" width="18.5703125" style="173" customWidth="1"/>
    <col min="1524" max="1563" width="16.85546875" style="173" customWidth="1"/>
    <col min="1564" max="1565" width="18.5703125" style="173" customWidth="1"/>
    <col min="1566" max="1566" width="21.7109375" style="173" customWidth="1"/>
    <col min="1567" max="1777" width="9.140625" style="173"/>
    <col min="1778" max="1778" width="61.7109375" style="173" customWidth="1"/>
    <col min="1779" max="1779" width="18.5703125" style="173" customWidth="1"/>
    <col min="1780" max="1819" width="16.85546875" style="173" customWidth="1"/>
    <col min="1820" max="1821" width="18.5703125" style="173" customWidth="1"/>
    <col min="1822" max="1822" width="21.7109375" style="173" customWidth="1"/>
    <col min="1823" max="2033" width="9.140625" style="173"/>
    <col min="2034" max="2034" width="61.7109375" style="173" customWidth="1"/>
    <col min="2035" max="2035" width="18.5703125" style="173" customWidth="1"/>
    <col min="2036" max="2075" width="16.85546875" style="173" customWidth="1"/>
    <col min="2076" max="2077" width="18.5703125" style="173" customWidth="1"/>
    <col min="2078" max="2078" width="21.7109375" style="173" customWidth="1"/>
    <col min="2079" max="2289" width="9.140625" style="173"/>
    <col min="2290" max="2290" width="61.7109375" style="173" customWidth="1"/>
    <col min="2291" max="2291" width="18.5703125" style="173" customWidth="1"/>
    <col min="2292" max="2331" width="16.85546875" style="173" customWidth="1"/>
    <col min="2332" max="2333" width="18.5703125" style="173" customWidth="1"/>
    <col min="2334" max="2334" width="21.7109375" style="173" customWidth="1"/>
    <col min="2335" max="2545" width="9.140625" style="173"/>
    <col min="2546" max="2546" width="61.7109375" style="173" customWidth="1"/>
    <col min="2547" max="2547" width="18.5703125" style="173" customWidth="1"/>
    <col min="2548" max="2587" width="16.85546875" style="173" customWidth="1"/>
    <col min="2588" max="2589" width="18.5703125" style="173" customWidth="1"/>
    <col min="2590" max="2590" width="21.7109375" style="173" customWidth="1"/>
    <col min="2591" max="2801" width="9.140625" style="173"/>
    <col min="2802" max="2802" width="61.7109375" style="173" customWidth="1"/>
    <col min="2803" max="2803" width="18.5703125" style="173" customWidth="1"/>
    <col min="2804" max="2843" width="16.85546875" style="173" customWidth="1"/>
    <col min="2844" max="2845" width="18.5703125" style="173" customWidth="1"/>
    <col min="2846" max="2846" width="21.7109375" style="173" customWidth="1"/>
    <col min="2847" max="3057" width="9.140625" style="173"/>
    <col min="3058" max="3058" width="61.7109375" style="173" customWidth="1"/>
    <col min="3059" max="3059" width="18.5703125" style="173" customWidth="1"/>
    <col min="3060" max="3099" width="16.85546875" style="173" customWidth="1"/>
    <col min="3100" max="3101" width="18.5703125" style="173" customWidth="1"/>
    <col min="3102" max="3102" width="21.7109375" style="173" customWidth="1"/>
    <col min="3103" max="3313" width="9.140625" style="173"/>
    <col min="3314" max="3314" width="61.7109375" style="173" customWidth="1"/>
    <col min="3315" max="3315" width="18.5703125" style="173" customWidth="1"/>
    <col min="3316" max="3355" width="16.85546875" style="173" customWidth="1"/>
    <col min="3356" max="3357" width="18.5703125" style="173" customWidth="1"/>
    <col min="3358" max="3358" width="21.7109375" style="173" customWidth="1"/>
    <col min="3359" max="3569" width="9.140625" style="173"/>
    <col min="3570" max="3570" width="61.7109375" style="173" customWidth="1"/>
    <col min="3571" max="3571" width="18.5703125" style="173" customWidth="1"/>
    <col min="3572" max="3611" width="16.85546875" style="173" customWidth="1"/>
    <col min="3612" max="3613" width="18.5703125" style="173" customWidth="1"/>
    <col min="3614" max="3614" width="21.7109375" style="173" customWidth="1"/>
    <col min="3615" max="3825" width="9.140625" style="173"/>
    <col min="3826" max="3826" width="61.7109375" style="173" customWidth="1"/>
    <col min="3827" max="3827" width="18.5703125" style="173" customWidth="1"/>
    <col min="3828" max="3867" width="16.85546875" style="173" customWidth="1"/>
    <col min="3868" max="3869" width="18.5703125" style="173" customWidth="1"/>
    <col min="3870" max="3870" width="21.7109375" style="173" customWidth="1"/>
    <col min="3871" max="4081" width="9.140625" style="173"/>
    <col min="4082" max="4082" width="61.7109375" style="173" customWidth="1"/>
    <col min="4083" max="4083" width="18.5703125" style="173" customWidth="1"/>
    <col min="4084" max="4123" width="16.85546875" style="173" customWidth="1"/>
    <col min="4124" max="4125" width="18.5703125" style="173" customWidth="1"/>
    <col min="4126" max="4126" width="21.7109375" style="173" customWidth="1"/>
    <col min="4127" max="4337" width="9.140625" style="173"/>
    <col min="4338" max="4338" width="61.7109375" style="173" customWidth="1"/>
    <col min="4339" max="4339" width="18.5703125" style="173" customWidth="1"/>
    <col min="4340" max="4379" width="16.85546875" style="173" customWidth="1"/>
    <col min="4380" max="4381" width="18.5703125" style="173" customWidth="1"/>
    <col min="4382" max="4382" width="21.7109375" style="173" customWidth="1"/>
    <col min="4383" max="4593" width="9.140625" style="173"/>
    <col min="4594" max="4594" width="61.7109375" style="173" customWidth="1"/>
    <col min="4595" max="4595" width="18.5703125" style="173" customWidth="1"/>
    <col min="4596" max="4635" width="16.85546875" style="173" customWidth="1"/>
    <col min="4636" max="4637" width="18.5703125" style="173" customWidth="1"/>
    <col min="4638" max="4638" width="21.7109375" style="173" customWidth="1"/>
    <col min="4639" max="4849" width="9.140625" style="173"/>
    <col min="4850" max="4850" width="61.7109375" style="173" customWidth="1"/>
    <col min="4851" max="4851" width="18.5703125" style="173" customWidth="1"/>
    <col min="4852" max="4891" width="16.85546875" style="173" customWidth="1"/>
    <col min="4892" max="4893" width="18.5703125" style="173" customWidth="1"/>
    <col min="4894" max="4894" width="21.7109375" style="173" customWidth="1"/>
    <col min="4895" max="5105" width="9.140625" style="173"/>
    <col min="5106" max="5106" width="61.7109375" style="173" customWidth="1"/>
    <col min="5107" max="5107" width="18.5703125" style="173" customWidth="1"/>
    <col min="5108" max="5147" width="16.85546875" style="173" customWidth="1"/>
    <col min="5148" max="5149" width="18.5703125" style="173" customWidth="1"/>
    <col min="5150" max="5150" width="21.7109375" style="173" customWidth="1"/>
    <col min="5151" max="5361" width="9.140625" style="173"/>
    <col min="5362" max="5362" width="61.7109375" style="173" customWidth="1"/>
    <col min="5363" max="5363" width="18.5703125" style="173" customWidth="1"/>
    <col min="5364" max="5403" width="16.85546875" style="173" customWidth="1"/>
    <col min="5404" max="5405" width="18.5703125" style="173" customWidth="1"/>
    <col min="5406" max="5406" width="21.7109375" style="173" customWidth="1"/>
    <col min="5407" max="5617" width="9.140625" style="173"/>
    <col min="5618" max="5618" width="61.7109375" style="173" customWidth="1"/>
    <col min="5619" max="5619" width="18.5703125" style="173" customWidth="1"/>
    <col min="5620" max="5659" width="16.85546875" style="173" customWidth="1"/>
    <col min="5660" max="5661" width="18.5703125" style="173" customWidth="1"/>
    <col min="5662" max="5662" width="21.7109375" style="173" customWidth="1"/>
    <col min="5663" max="5873" width="9.140625" style="173"/>
    <col min="5874" max="5874" width="61.7109375" style="173" customWidth="1"/>
    <col min="5875" max="5875" width="18.5703125" style="173" customWidth="1"/>
    <col min="5876" max="5915" width="16.85546875" style="173" customWidth="1"/>
    <col min="5916" max="5917" width="18.5703125" style="173" customWidth="1"/>
    <col min="5918" max="5918" width="21.7109375" style="173" customWidth="1"/>
    <col min="5919" max="6129" width="9.140625" style="173"/>
    <col min="6130" max="6130" width="61.7109375" style="173" customWidth="1"/>
    <col min="6131" max="6131" width="18.5703125" style="173" customWidth="1"/>
    <col min="6132" max="6171" width="16.85546875" style="173" customWidth="1"/>
    <col min="6172" max="6173" width="18.5703125" style="173" customWidth="1"/>
    <col min="6174" max="6174" width="21.7109375" style="173" customWidth="1"/>
    <col min="6175" max="6385" width="9.140625" style="173"/>
    <col min="6386" max="6386" width="61.7109375" style="173" customWidth="1"/>
    <col min="6387" max="6387" width="18.5703125" style="173" customWidth="1"/>
    <col min="6388" max="6427" width="16.85546875" style="173" customWidth="1"/>
    <col min="6428" max="6429" width="18.5703125" style="173" customWidth="1"/>
    <col min="6430" max="6430" width="21.7109375" style="173" customWidth="1"/>
    <col min="6431" max="6641" width="9.140625" style="173"/>
    <col min="6642" max="6642" width="61.7109375" style="173" customWidth="1"/>
    <col min="6643" max="6643" width="18.5703125" style="173" customWidth="1"/>
    <col min="6644" max="6683" width="16.85546875" style="173" customWidth="1"/>
    <col min="6684" max="6685" width="18.5703125" style="173" customWidth="1"/>
    <col min="6686" max="6686" width="21.7109375" style="173" customWidth="1"/>
    <col min="6687" max="6897" width="9.140625" style="173"/>
    <col min="6898" max="6898" width="61.7109375" style="173" customWidth="1"/>
    <col min="6899" max="6899" width="18.5703125" style="173" customWidth="1"/>
    <col min="6900" max="6939" width="16.85546875" style="173" customWidth="1"/>
    <col min="6940" max="6941" width="18.5703125" style="173" customWidth="1"/>
    <col min="6942" max="6942" width="21.7109375" style="173" customWidth="1"/>
    <col min="6943" max="7153" width="9.140625" style="173"/>
    <col min="7154" max="7154" width="61.7109375" style="173" customWidth="1"/>
    <col min="7155" max="7155" width="18.5703125" style="173" customWidth="1"/>
    <col min="7156" max="7195" width="16.85546875" style="173" customWidth="1"/>
    <col min="7196" max="7197" width="18.5703125" style="173" customWidth="1"/>
    <col min="7198" max="7198" width="21.7109375" style="173" customWidth="1"/>
    <col min="7199" max="7409" width="9.140625" style="173"/>
    <col min="7410" max="7410" width="61.7109375" style="173" customWidth="1"/>
    <col min="7411" max="7411" width="18.5703125" style="173" customWidth="1"/>
    <col min="7412" max="7451" width="16.85546875" style="173" customWidth="1"/>
    <col min="7452" max="7453" width="18.5703125" style="173" customWidth="1"/>
    <col min="7454" max="7454" width="21.7109375" style="173" customWidth="1"/>
    <col min="7455" max="7665" width="9.140625" style="173"/>
    <col min="7666" max="7666" width="61.7109375" style="173" customWidth="1"/>
    <col min="7667" max="7667" width="18.5703125" style="173" customWidth="1"/>
    <col min="7668" max="7707" width="16.85546875" style="173" customWidth="1"/>
    <col min="7708" max="7709" width="18.5703125" style="173" customWidth="1"/>
    <col min="7710" max="7710" width="21.7109375" style="173" customWidth="1"/>
    <col min="7711" max="7921" width="9.140625" style="173"/>
    <col min="7922" max="7922" width="61.7109375" style="173" customWidth="1"/>
    <col min="7923" max="7923" width="18.5703125" style="173" customWidth="1"/>
    <col min="7924" max="7963" width="16.85546875" style="173" customWidth="1"/>
    <col min="7964" max="7965" width="18.5703125" style="173" customWidth="1"/>
    <col min="7966" max="7966" width="21.7109375" style="173" customWidth="1"/>
    <col min="7967" max="8177" width="9.140625" style="173"/>
    <col min="8178" max="8178" width="61.7109375" style="173" customWidth="1"/>
    <col min="8179" max="8179" width="18.5703125" style="173" customWidth="1"/>
    <col min="8180" max="8219" width="16.85546875" style="173" customWidth="1"/>
    <col min="8220" max="8221" width="18.5703125" style="173" customWidth="1"/>
    <col min="8222" max="8222" width="21.7109375" style="173" customWidth="1"/>
    <col min="8223" max="8433" width="9.140625" style="173"/>
    <col min="8434" max="8434" width="61.7109375" style="173" customWidth="1"/>
    <col min="8435" max="8435" width="18.5703125" style="173" customWidth="1"/>
    <col min="8436" max="8475" width="16.85546875" style="173" customWidth="1"/>
    <col min="8476" max="8477" width="18.5703125" style="173" customWidth="1"/>
    <col min="8478" max="8478" width="21.7109375" style="173" customWidth="1"/>
    <col min="8479" max="8689" width="9.140625" style="173"/>
    <col min="8690" max="8690" width="61.7109375" style="173" customWidth="1"/>
    <col min="8691" max="8691" width="18.5703125" style="173" customWidth="1"/>
    <col min="8692" max="8731" width="16.85546875" style="173" customWidth="1"/>
    <col min="8732" max="8733" width="18.5703125" style="173" customWidth="1"/>
    <col min="8734" max="8734" width="21.7109375" style="173" customWidth="1"/>
    <col min="8735" max="8945" width="9.140625" style="173"/>
    <col min="8946" max="8946" width="61.7109375" style="173" customWidth="1"/>
    <col min="8947" max="8947" width="18.5703125" style="173" customWidth="1"/>
    <col min="8948" max="8987" width="16.85546875" style="173" customWidth="1"/>
    <col min="8988" max="8989" width="18.5703125" style="173" customWidth="1"/>
    <col min="8990" max="8990" width="21.7109375" style="173" customWidth="1"/>
    <col min="8991" max="9201" width="9.140625" style="173"/>
    <col min="9202" max="9202" width="61.7109375" style="173" customWidth="1"/>
    <col min="9203" max="9203" width="18.5703125" style="173" customWidth="1"/>
    <col min="9204" max="9243" width="16.85546875" style="173" customWidth="1"/>
    <col min="9244" max="9245" width="18.5703125" style="173" customWidth="1"/>
    <col min="9246" max="9246" width="21.7109375" style="173" customWidth="1"/>
    <col min="9247" max="9457" width="9.140625" style="173"/>
    <col min="9458" max="9458" width="61.7109375" style="173" customWidth="1"/>
    <col min="9459" max="9459" width="18.5703125" style="173" customWidth="1"/>
    <col min="9460" max="9499" width="16.85546875" style="173" customWidth="1"/>
    <col min="9500" max="9501" width="18.5703125" style="173" customWidth="1"/>
    <col min="9502" max="9502" width="21.7109375" style="173" customWidth="1"/>
    <col min="9503" max="9713" width="9.140625" style="173"/>
    <col min="9714" max="9714" width="61.7109375" style="173" customWidth="1"/>
    <col min="9715" max="9715" width="18.5703125" style="173" customWidth="1"/>
    <col min="9716" max="9755" width="16.85546875" style="173" customWidth="1"/>
    <col min="9756" max="9757" width="18.5703125" style="173" customWidth="1"/>
    <col min="9758" max="9758" width="21.7109375" style="173" customWidth="1"/>
    <col min="9759" max="9969" width="9.140625" style="173"/>
    <col min="9970" max="9970" width="61.7109375" style="173" customWidth="1"/>
    <col min="9971" max="9971" width="18.5703125" style="173" customWidth="1"/>
    <col min="9972" max="10011" width="16.85546875" style="173" customWidth="1"/>
    <col min="10012" max="10013" width="18.5703125" style="173" customWidth="1"/>
    <col min="10014" max="10014" width="21.7109375" style="173" customWidth="1"/>
    <col min="10015" max="10225" width="9.140625" style="173"/>
    <col min="10226" max="10226" width="61.7109375" style="173" customWidth="1"/>
    <col min="10227" max="10227" width="18.5703125" style="173" customWidth="1"/>
    <col min="10228" max="10267" width="16.85546875" style="173" customWidth="1"/>
    <col min="10268" max="10269" width="18.5703125" style="173" customWidth="1"/>
    <col min="10270" max="10270" width="21.7109375" style="173" customWidth="1"/>
    <col min="10271" max="10481" width="9.140625" style="173"/>
    <col min="10482" max="10482" width="61.7109375" style="173" customWidth="1"/>
    <col min="10483" max="10483" width="18.5703125" style="173" customWidth="1"/>
    <col min="10484" max="10523" width="16.85546875" style="173" customWidth="1"/>
    <col min="10524" max="10525" width="18.5703125" style="173" customWidth="1"/>
    <col min="10526" max="10526" width="21.7109375" style="173" customWidth="1"/>
    <col min="10527" max="10737" width="9.140625" style="173"/>
    <col min="10738" max="10738" width="61.7109375" style="173" customWidth="1"/>
    <col min="10739" max="10739" width="18.5703125" style="173" customWidth="1"/>
    <col min="10740" max="10779" width="16.85546875" style="173" customWidth="1"/>
    <col min="10780" max="10781" width="18.5703125" style="173" customWidth="1"/>
    <col min="10782" max="10782" width="21.7109375" style="173" customWidth="1"/>
    <col min="10783" max="10993" width="9.140625" style="173"/>
    <col min="10994" max="10994" width="61.7109375" style="173" customWidth="1"/>
    <col min="10995" max="10995" width="18.5703125" style="173" customWidth="1"/>
    <col min="10996" max="11035" width="16.85546875" style="173" customWidth="1"/>
    <col min="11036" max="11037" width="18.5703125" style="173" customWidth="1"/>
    <col min="11038" max="11038" width="21.7109375" style="173" customWidth="1"/>
    <col min="11039" max="11249" width="9.140625" style="173"/>
    <col min="11250" max="11250" width="61.7109375" style="173" customWidth="1"/>
    <col min="11251" max="11251" width="18.5703125" style="173" customWidth="1"/>
    <col min="11252" max="11291" width="16.85546875" style="173" customWidth="1"/>
    <col min="11292" max="11293" width="18.5703125" style="173" customWidth="1"/>
    <col min="11294" max="11294" width="21.7109375" style="173" customWidth="1"/>
    <col min="11295" max="11505" width="9.140625" style="173"/>
    <col min="11506" max="11506" width="61.7109375" style="173" customWidth="1"/>
    <col min="11507" max="11507" width="18.5703125" style="173" customWidth="1"/>
    <col min="11508" max="11547" width="16.85546875" style="173" customWidth="1"/>
    <col min="11548" max="11549" width="18.5703125" style="173" customWidth="1"/>
    <col min="11550" max="11550" width="21.7109375" style="173" customWidth="1"/>
    <col min="11551" max="11761" width="9.140625" style="173"/>
    <col min="11762" max="11762" width="61.7109375" style="173" customWidth="1"/>
    <col min="11763" max="11763" width="18.5703125" style="173" customWidth="1"/>
    <col min="11764" max="11803" width="16.85546875" style="173" customWidth="1"/>
    <col min="11804" max="11805" width="18.5703125" style="173" customWidth="1"/>
    <col min="11806" max="11806" width="21.7109375" style="173" customWidth="1"/>
    <col min="11807" max="12017" width="9.140625" style="173"/>
    <col min="12018" max="12018" width="61.7109375" style="173" customWidth="1"/>
    <col min="12019" max="12019" width="18.5703125" style="173" customWidth="1"/>
    <col min="12020" max="12059" width="16.85546875" style="173" customWidth="1"/>
    <col min="12060" max="12061" width="18.5703125" style="173" customWidth="1"/>
    <col min="12062" max="12062" width="21.7109375" style="173" customWidth="1"/>
    <col min="12063" max="12273" width="9.140625" style="173"/>
    <col min="12274" max="12274" width="61.7109375" style="173" customWidth="1"/>
    <col min="12275" max="12275" width="18.5703125" style="173" customWidth="1"/>
    <col min="12276" max="12315" width="16.85546875" style="173" customWidth="1"/>
    <col min="12316" max="12317" width="18.5703125" style="173" customWidth="1"/>
    <col min="12318" max="12318" width="21.7109375" style="173" customWidth="1"/>
    <col min="12319" max="12529" width="9.140625" style="173"/>
    <col min="12530" max="12530" width="61.7109375" style="173" customWidth="1"/>
    <col min="12531" max="12531" width="18.5703125" style="173" customWidth="1"/>
    <col min="12532" max="12571" width="16.85546875" style="173" customWidth="1"/>
    <col min="12572" max="12573" width="18.5703125" style="173" customWidth="1"/>
    <col min="12574" max="12574" width="21.7109375" style="173" customWidth="1"/>
    <col min="12575" max="12785" width="9.140625" style="173"/>
    <col min="12786" max="12786" width="61.7109375" style="173" customWidth="1"/>
    <col min="12787" max="12787" width="18.5703125" style="173" customWidth="1"/>
    <col min="12788" max="12827" width="16.85546875" style="173" customWidth="1"/>
    <col min="12828" max="12829" width="18.5703125" style="173" customWidth="1"/>
    <col min="12830" max="12830" width="21.7109375" style="173" customWidth="1"/>
    <col min="12831" max="13041" width="9.140625" style="173"/>
    <col min="13042" max="13042" width="61.7109375" style="173" customWidth="1"/>
    <col min="13043" max="13043" width="18.5703125" style="173" customWidth="1"/>
    <col min="13044" max="13083" width="16.85546875" style="173" customWidth="1"/>
    <col min="13084" max="13085" width="18.5703125" style="173" customWidth="1"/>
    <col min="13086" max="13086" width="21.7109375" style="173" customWidth="1"/>
    <col min="13087" max="13297" width="9.140625" style="173"/>
    <col min="13298" max="13298" width="61.7109375" style="173" customWidth="1"/>
    <col min="13299" max="13299" width="18.5703125" style="173" customWidth="1"/>
    <col min="13300" max="13339" width="16.85546875" style="173" customWidth="1"/>
    <col min="13340" max="13341" width="18.5703125" style="173" customWidth="1"/>
    <col min="13342" max="13342" width="21.7109375" style="173" customWidth="1"/>
    <col min="13343" max="13553" width="9.140625" style="173"/>
    <col min="13554" max="13554" width="61.7109375" style="173" customWidth="1"/>
    <col min="13555" max="13555" width="18.5703125" style="173" customWidth="1"/>
    <col min="13556" max="13595" width="16.85546875" style="173" customWidth="1"/>
    <col min="13596" max="13597" width="18.5703125" style="173" customWidth="1"/>
    <col min="13598" max="13598" width="21.7109375" style="173" customWidth="1"/>
    <col min="13599" max="13809" width="9.140625" style="173"/>
    <col min="13810" max="13810" width="61.7109375" style="173" customWidth="1"/>
    <col min="13811" max="13811" width="18.5703125" style="173" customWidth="1"/>
    <col min="13812" max="13851" width="16.85546875" style="173" customWidth="1"/>
    <col min="13852" max="13853" width="18.5703125" style="173" customWidth="1"/>
    <col min="13854" max="13854" width="21.7109375" style="173" customWidth="1"/>
    <col min="13855" max="14065" width="9.140625" style="173"/>
    <col min="14066" max="14066" width="61.7109375" style="173" customWidth="1"/>
    <col min="14067" max="14067" width="18.5703125" style="173" customWidth="1"/>
    <col min="14068" max="14107" width="16.85546875" style="173" customWidth="1"/>
    <col min="14108" max="14109" width="18.5703125" style="173" customWidth="1"/>
    <col min="14110" max="14110" width="21.7109375" style="173" customWidth="1"/>
    <col min="14111" max="14321" width="9.140625" style="173"/>
    <col min="14322" max="14322" width="61.7109375" style="173" customWidth="1"/>
    <col min="14323" max="14323" width="18.5703125" style="173" customWidth="1"/>
    <col min="14324" max="14363" width="16.85546875" style="173" customWidth="1"/>
    <col min="14364" max="14365" width="18.5703125" style="173" customWidth="1"/>
    <col min="14366" max="14366" width="21.7109375" style="173" customWidth="1"/>
    <col min="14367" max="14577" width="9.140625" style="173"/>
    <col min="14578" max="14578" width="61.7109375" style="173" customWidth="1"/>
    <col min="14579" max="14579" width="18.5703125" style="173" customWidth="1"/>
    <col min="14580" max="14619" width="16.85546875" style="173" customWidth="1"/>
    <col min="14620" max="14621" width="18.5703125" style="173" customWidth="1"/>
    <col min="14622" max="14622" width="21.7109375" style="173" customWidth="1"/>
    <col min="14623" max="14833" width="9.140625" style="173"/>
    <col min="14834" max="14834" width="61.7109375" style="173" customWidth="1"/>
    <col min="14835" max="14835" width="18.5703125" style="173" customWidth="1"/>
    <col min="14836" max="14875" width="16.85546875" style="173" customWidth="1"/>
    <col min="14876" max="14877" width="18.5703125" style="173" customWidth="1"/>
    <col min="14878" max="14878" width="21.7109375" style="173" customWidth="1"/>
    <col min="14879" max="15089" width="9.140625" style="173"/>
    <col min="15090" max="15090" width="61.7109375" style="173" customWidth="1"/>
    <col min="15091" max="15091" width="18.5703125" style="173" customWidth="1"/>
    <col min="15092" max="15131" width="16.85546875" style="173" customWidth="1"/>
    <col min="15132" max="15133" width="18.5703125" style="173" customWidth="1"/>
    <col min="15134" max="15134" width="21.7109375" style="173" customWidth="1"/>
    <col min="15135" max="15345" width="9.140625" style="173"/>
    <col min="15346" max="15346" width="61.7109375" style="173" customWidth="1"/>
    <col min="15347" max="15347" width="18.5703125" style="173" customWidth="1"/>
    <col min="15348" max="15387" width="16.85546875" style="173" customWidth="1"/>
    <col min="15388" max="15389" width="18.5703125" style="173" customWidth="1"/>
    <col min="15390" max="15390" width="21.7109375" style="173" customWidth="1"/>
    <col min="15391" max="15601" width="9.140625" style="173"/>
    <col min="15602" max="15602" width="61.7109375" style="173" customWidth="1"/>
    <col min="15603" max="15603" width="18.5703125" style="173" customWidth="1"/>
    <col min="15604" max="15643" width="16.85546875" style="173" customWidth="1"/>
    <col min="15644" max="15645" width="18.5703125" style="173" customWidth="1"/>
    <col min="15646" max="15646" width="21.7109375" style="173" customWidth="1"/>
    <col min="15647" max="15857" width="9.140625" style="173"/>
    <col min="15858" max="15858" width="61.7109375" style="173" customWidth="1"/>
    <col min="15859" max="15859" width="18.5703125" style="173" customWidth="1"/>
    <col min="15860" max="15899" width="16.85546875" style="173" customWidth="1"/>
    <col min="15900" max="15901" width="18.5703125" style="173" customWidth="1"/>
    <col min="15902" max="15902" width="21.7109375" style="173" customWidth="1"/>
    <col min="15903" max="16113" width="9.140625" style="173"/>
    <col min="16114" max="16114" width="61.7109375" style="173" customWidth="1"/>
    <col min="16115" max="16115" width="18.5703125" style="173" customWidth="1"/>
    <col min="16116" max="16155" width="16.85546875" style="173" customWidth="1"/>
    <col min="16156" max="16157" width="18.5703125" style="173" customWidth="1"/>
    <col min="16158" max="16158" width="21.7109375" style="173" customWidth="1"/>
    <col min="16159" max="16384" width="9.140625" style="173"/>
  </cols>
  <sheetData>
    <row r="1" spans="1:29" ht="18.75" x14ac:dyDescent="0.2">
      <c r="A1" s="167"/>
      <c r="B1" s="164"/>
      <c r="C1" s="164"/>
      <c r="D1" s="164"/>
      <c r="G1" s="164"/>
      <c r="H1" s="251" t="s">
        <v>66</v>
      </c>
      <c r="I1" s="165"/>
      <c r="J1" s="165"/>
      <c r="K1" s="251"/>
      <c r="L1" s="164"/>
      <c r="M1" s="164"/>
      <c r="N1" s="164"/>
      <c r="O1" s="164"/>
      <c r="P1" s="164"/>
      <c r="Q1" s="164"/>
      <c r="R1" s="164"/>
      <c r="S1" s="164"/>
      <c r="T1" s="164"/>
      <c r="U1" s="164"/>
      <c r="V1" s="164"/>
      <c r="W1" s="164"/>
      <c r="X1" s="164"/>
      <c r="Y1" s="164"/>
      <c r="Z1" s="164"/>
      <c r="AA1" s="164"/>
    </row>
    <row r="2" spans="1:29" ht="18.75" x14ac:dyDescent="0.3">
      <c r="A2" s="167"/>
      <c r="B2" s="164"/>
      <c r="C2" s="164"/>
      <c r="D2" s="164"/>
      <c r="E2" s="173"/>
      <c r="F2" s="173"/>
      <c r="G2" s="164"/>
      <c r="H2" s="250" t="s">
        <v>8</v>
      </c>
      <c r="I2" s="165"/>
      <c r="J2" s="165"/>
      <c r="K2" s="250"/>
      <c r="L2" s="164"/>
      <c r="M2" s="164"/>
      <c r="N2" s="164"/>
      <c r="O2" s="164"/>
      <c r="P2" s="164"/>
      <c r="Q2" s="164"/>
      <c r="R2" s="164"/>
      <c r="S2" s="164"/>
      <c r="T2" s="164"/>
      <c r="U2" s="164"/>
      <c r="V2" s="164"/>
      <c r="W2" s="164"/>
      <c r="X2" s="164"/>
      <c r="Y2" s="164"/>
      <c r="Z2" s="164"/>
      <c r="AA2" s="164"/>
      <c r="AB2" s="174"/>
      <c r="AC2" s="174"/>
    </row>
    <row r="3" spans="1:29" ht="18.75" x14ac:dyDescent="0.3">
      <c r="A3" s="166"/>
      <c r="B3" s="164"/>
      <c r="C3" s="164"/>
      <c r="D3" s="164"/>
      <c r="E3" s="173"/>
      <c r="F3" s="173"/>
      <c r="G3" s="164"/>
      <c r="H3" s="250" t="s">
        <v>564</v>
      </c>
      <c r="I3" s="165"/>
      <c r="J3" s="165"/>
      <c r="K3" s="250"/>
      <c r="L3" s="164"/>
      <c r="M3" s="164"/>
      <c r="N3" s="164"/>
      <c r="O3" s="164"/>
      <c r="P3" s="164"/>
      <c r="Q3" s="164"/>
      <c r="R3" s="164"/>
      <c r="S3" s="164"/>
      <c r="T3" s="164"/>
      <c r="U3" s="164"/>
      <c r="V3" s="164"/>
      <c r="W3" s="164"/>
      <c r="X3" s="164"/>
      <c r="Y3" s="164"/>
      <c r="Z3" s="164"/>
      <c r="AA3" s="164"/>
      <c r="AB3" s="174"/>
      <c r="AC3" s="174"/>
    </row>
    <row r="4" spans="1:29" ht="18.75" x14ac:dyDescent="0.3">
      <c r="A4" s="166"/>
      <c r="B4" s="164"/>
      <c r="C4" s="164"/>
      <c r="D4" s="164"/>
      <c r="E4" s="164"/>
      <c r="F4" s="164"/>
      <c r="G4" s="164"/>
      <c r="H4" s="164"/>
      <c r="I4" s="165"/>
      <c r="J4" s="165"/>
      <c r="K4" s="250"/>
      <c r="L4" s="164"/>
      <c r="M4" s="164"/>
      <c r="N4" s="164"/>
      <c r="O4" s="164"/>
      <c r="P4" s="164"/>
      <c r="Q4" s="164"/>
      <c r="R4" s="164"/>
      <c r="S4" s="164"/>
      <c r="T4" s="164"/>
      <c r="U4" s="164"/>
      <c r="V4" s="164"/>
      <c r="W4" s="164"/>
      <c r="X4" s="164"/>
      <c r="Y4" s="164"/>
      <c r="Z4" s="164"/>
      <c r="AA4" s="164"/>
      <c r="AB4" s="175"/>
      <c r="AC4" s="175"/>
    </row>
    <row r="5" spans="1:29" x14ac:dyDescent="0.2">
      <c r="A5" s="399" t="str">
        <f>'1. паспорт местоположение'!A5:C5</f>
        <v>Год раскрытия информации: 2026 год</v>
      </c>
      <c r="B5" s="399"/>
      <c r="C5" s="399"/>
      <c r="D5" s="399"/>
      <c r="E5" s="399"/>
      <c r="F5" s="399"/>
      <c r="G5" s="399"/>
      <c r="H5" s="399"/>
      <c r="I5" s="176"/>
      <c r="J5" s="176"/>
      <c r="K5" s="176"/>
      <c r="L5" s="176"/>
      <c r="M5" s="176"/>
      <c r="N5" s="176"/>
      <c r="O5" s="176"/>
      <c r="P5" s="176"/>
      <c r="Q5" s="176"/>
      <c r="R5" s="176"/>
      <c r="S5" s="176"/>
      <c r="T5" s="176"/>
      <c r="U5" s="176"/>
      <c r="V5" s="176"/>
      <c r="W5" s="176"/>
      <c r="X5" s="176"/>
      <c r="Y5" s="176"/>
      <c r="Z5" s="176"/>
      <c r="AA5" s="176"/>
      <c r="AB5" s="177"/>
      <c r="AC5" s="177"/>
    </row>
    <row r="6" spans="1:29" ht="18.75" x14ac:dyDescent="0.3">
      <c r="A6" s="166"/>
      <c r="B6" s="164"/>
      <c r="C6" s="164"/>
      <c r="D6" s="164"/>
      <c r="E6" s="164"/>
      <c r="F6" s="164"/>
      <c r="G6" s="164"/>
      <c r="H6" s="164"/>
      <c r="I6" s="165"/>
      <c r="J6" s="165"/>
      <c r="K6" s="250"/>
      <c r="L6" s="164"/>
      <c r="M6" s="164"/>
      <c r="N6" s="164"/>
      <c r="O6" s="164"/>
      <c r="P6" s="164"/>
      <c r="Q6" s="164"/>
      <c r="R6" s="164"/>
      <c r="S6" s="164"/>
      <c r="T6" s="164"/>
      <c r="U6" s="164"/>
      <c r="V6" s="164"/>
      <c r="W6" s="164"/>
      <c r="X6" s="164"/>
      <c r="Y6" s="164"/>
      <c r="Z6" s="164"/>
      <c r="AA6" s="164"/>
      <c r="AB6" s="175"/>
      <c r="AC6" s="175"/>
    </row>
    <row r="7" spans="1:29" ht="18.75" x14ac:dyDescent="0.2">
      <c r="A7" s="350" t="s">
        <v>7</v>
      </c>
      <c r="B7" s="350"/>
      <c r="C7" s="350"/>
      <c r="D7" s="350"/>
      <c r="E7" s="350"/>
      <c r="F7" s="350"/>
      <c r="G7" s="350"/>
      <c r="H7" s="350"/>
      <c r="I7" s="249"/>
      <c r="J7" s="249"/>
      <c r="K7" s="249"/>
      <c r="L7" s="249"/>
      <c r="M7" s="249"/>
      <c r="N7" s="249"/>
      <c r="O7" s="249"/>
      <c r="P7" s="249"/>
      <c r="Q7" s="249"/>
      <c r="R7" s="249"/>
      <c r="S7" s="249"/>
      <c r="T7" s="249"/>
      <c r="U7" s="249"/>
      <c r="V7" s="249"/>
      <c r="W7" s="249"/>
      <c r="X7" s="249"/>
      <c r="Y7" s="249"/>
      <c r="Z7" s="249"/>
      <c r="AA7" s="249"/>
      <c r="AB7" s="178"/>
      <c r="AC7" s="178"/>
    </row>
    <row r="8" spans="1:29" ht="18.75" x14ac:dyDescent="0.2">
      <c r="A8" s="316"/>
      <c r="B8" s="316"/>
      <c r="C8" s="316"/>
      <c r="D8" s="316"/>
      <c r="E8" s="316"/>
      <c r="F8" s="316"/>
      <c r="G8" s="316"/>
      <c r="H8" s="316"/>
      <c r="I8" s="316"/>
      <c r="J8" s="316"/>
      <c r="K8" s="316"/>
      <c r="L8" s="249"/>
      <c r="M8" s="249"/>
      <c r="N8" s="249"/>
      <c r="O8" s="249"/>
      <c r="P8" s="249"/>
      <c r="Q8" s="249"/>
      <c r="R8" s="249"/>
      <c r="S8" s="249"/>
      <c r="T8" s="249"/>
      <c r="U8" s="249"/>
      <c r="V8" s="249"/>
      <c r="W8" s="249"/>
      <c r="X8" s="249"/>
      <c r="Y8" s="249"/>
      <c r="Z8" s="164"/>
      <c r="AA8" s="164"/>
      <c r="AB8" s="175"/>
      <c r="AC8" s="175"/>
    </row>
    <row r="9" spans="1:29" ht="18.75" x14ac:dyDescent="0.2">
      <c r="A9" s="349" t="s">
        <v>565</v>
      </c>
      <c r="B9" s="349"/>
      <c r="C9" s="349"/>
      <c r="D9" s="349"/>
      <c r="E9" s="349"/>
      <c r="F9" s="349"/>
      <c r="G9" s="349"/>
      <c r="H9" s="349"/>
      <c r="I9" s="247"/>
      <c r="J9" s="247"/>
      <c r="K9" s="247"/>
      <c r="L9" s="247"/>
      <c r="M9" s="247"/>
      <c r="N9" s="247"/>
      <c r="O9" s="247"/>
      <c r="P9" s="247"/>
      <c r="Q9" s="247"/>
      <c r="R9" s="247"/>
      <c r="S9" s="247"/>
      <c r="T9" s="247"/>
      <c r="U9" s="247"/>
      <c r="V9" s="247"/>
      <c r="W9" s="247"/>
      <c r="X9" s="247"/>
      <c r="Y9" s="247"/>
      <c r="Z9" s="247"/>
      <c r="AA9" s="247"/>
      <c r="AB9" s="179"/>
      <c r="AC9" s="179"/>
    </row>
    <row r="10" spans="1:29" x14ac:dyDescent="0.2">
      <c r="A10" s="347" t="s">
        <v>6</v>
      </c>
      <c r="B10" s="347"/>
      <c r="C10" s="347"/>
      <c r="D10" s="347"/>
      <c r="E10" s="347"/>
      <c r="F10" s="347"/>
      <c r="G10" s="347"/>
      <c r="H10" s="347"/>
      <c r="I10" s="246"/>
      <c r="J10" s="246"/>
      <c r="K10" s="246"/>
      <c r="L10" s="246"/>
      <c r="M10" s="246"/>
      <c r="N10" s="246"/>
      <c r="O10" s="246"/>
      <c r="P10" s="246"/>
      <c r="Q10" s="246"/>
      <c r="R10" s="246"/>
      <c r="S10" s="246"/>
      <c r="T10" s="246"/>
      <c r="U10" s="246"/>
      <c r="V10" s="246"/>
      <c r="W10" s="246"/>
      <c r="X10" s="246"/>
      <c r="Y10" s="246"/>
      <c r="Z10" s="246"/>
      <c r="AA10" s="246"/>
      <c r="AB10" s="180"/>
      <c r="AC10" s="180"/>
    </row>
    <row r="11" spans="1:29" ht="18.75" x14ac:dyDescent="0.2">
      <c r="A11" s="316"/>
      <c r="B11" s="316"/>
      <c r="C11" s="316"/>
      <c r="D11" s="316"/>
      <c r="E11" s="316"/>
      <c r="F11" s="316"/>
      <c r="G11" s="316"/>
      <c r="H11" s="316"/>
      <c r="I11" s="316"/>
      <c r="J11" s="316"/>
      <c r="K11" s="316"/>
      <c r="L11" s="249"/>
      <c r="M11" s="249"/>
      <c r="N11" s="249"/>
      <c r="O11" s="249"/>
      <c r="P11" s="249"/>
      <c r="Q11" s="249"/>
      <c r="R11" s="249"/>
      <c r="S11" s="249"/>
      <c r="T11" s="249"/>
      <c r="U11" s="249"/>
      <c r="V11" s="249"/>
      <c r="W11" s="249"/>
      <c r="X11" s="249"/>
      <c r="Y11" s="249"/>
      <c r="Z11" s="164"/>
      <c r="AA11" s="164"/>
      <c r="AB11" s="175"/>
      <c r="AC11" s="175"/>
    </row>
    <row r="12" spans="1:29" ht="18.75" x14ac:dyDescent="0.2">
      <c r="A12" s="349" t="str">
        <f>'1. паспорт местоположение'!A12:C12</f>
        <v>N_22-1242</v>
      </c>
      <c r="B12" s="349"/>
      <c r="C12" s="349"/>
      <c r="D12" s="349"/>
      <c r="E12" s="349"/>
      <c r="F12" s="349"/>
      <c r="G12" s="349"/>
      <c r="H12" s="349"/>
      <c r="I12" s="247"/>
      <c r="J12" s="247"/>
      <c r="K12" s="247"/>
      <c r="L12" s="247"/>
      <c r="M12" s="247"/>
      <c r="N12" s="247"/>
      <c r="O12" s="247"/>
      <c r="P12" s="247"/>
      <c r="Q12" s="247"/>
      <c r="R12" s="247"/>
      <c r="S12" s="247"/>
      <c r="T12" s="247"/>
      <c r="U12" s="247"/>
      <c r="V12" s="247"/>
      <c r="W12" s="247"/>
      <c r="X12" s="247"/>
      <c r="Y12" s="247"/>
      <c r="Z12" s="247"/>
      <c r="AA12" s="247"/>
      <c r="AB12" s="179"/>
      <c r="AC12" s="179"/>
    </row>
    <row r="13" spans="1:29" x14ac:dyDescent="0.2">
      <c r="A13" s="347" t="s">
        <v>5</v>
      </c>
      <c r="B13" s="347"/>
      <c r="C13" s="347"/>
      <c r="D13" s="347"/>
      <c r="E13" s="347"/>
      <c r="F13" s="347"/>
      <c r="G13" s="347"/>
      <c r="H13" s="347"/>
      <c r="I13" s="246"/>
      <c r="J13" s="246"/>
      <c r="K13" s="246"/>
      <c r="L13" s="246"/>
      <c r="M13" s="246"/>
      <c r="N13" s="246"/>
      <c r="O13" s="246"/>
      <c r="P13" s="246"/>
      <c r="Q13" s="246"/>
      <c r="R13" s="246"/>
      <c r="S13" s="246"/>
      <c r="T13" s="246"/>
      <c r="U13" s="246"/>
      <c r="V13" s="246"/>
      <c r="W13" s="246"/>
      <c r="X13" s="246"/>
      <c r="Y13" s="246"/>
      <c r="Z13" s="246"/>
      <c r="AA13" s="246"/>
      <c r="AB13" s="180"/>
      <c r="AC13" s="180"/>
    </row>
    <row r="14" spans="1:29" ht="18.75"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163"/>
      <c r="AA14" s="163"/>
      <c r="AB14" s="181"/>
      <c r="AC14" s="181"/>
    </row>
    <row r="15" spans="1:29" ht="89.25" customHeight="1" x14ac:dyDescent="0.2">
      <c r="A15" s="34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48"/>
      <c r="C15" s="348"/>
      <c r="D15" s="348"/>
      <c r="E15" s="348"/>
      <c r="F15" s="348"/>
      <c r="G15" s="348"/>
      <c r="H15" s="348"/>
      <c r="I15" s="247"/>
      <c r="J15" s="247"/>
      <c r="K15" s="247"/>
      <c r="L15" s="247"/>
      <c r="M15" s="247"/>
      <c r="N15" s="247"/>
      <c r="O15" s="247"/>
      <c r="P15" s="247"/>
      <c r="Q15" s="247"/>
      <c r="R15" s="247"/>
      <c r="S15" s="247"/>
      <c r="T15" s="247"/>
      <c r="U15" s="247"/>
      <c r="V15" s="247"/>
      <c r="W15" s="247"/>
      <c r="X15" s="247"/>
      <c r="Y15" s="247"/>
      <c r="Z15" s="247"/>
      <c r="AA15" s="247"/>
      <c r="AB15" s="179"/>
      <c r="AC15" s="179"/>
    </row>
    <row r="16" spans="1:29" x14ac:dyDescent="0.2">
      <c r="A16" s="347" t="s">
        <v>4</v>
      </c>
      <c r="B16" s="347"/>
      <c r="C16" s="347"/>
      <c r="D16" s="347"/>
      <c r="E16" s="347"/>
      <c r="F16" s="347"/>
      <c r="G16" s="347"/>
      <c r="H16" s="347"/>
      <c r="I16" s="246"/>
      <c r="J16" s="246"/>
      <c r="K16" s="246"/>
      <c r="L16" s="246"/>
      <c r="M16" s="246"/>
      <c r="N16" s="246"/>
      <c r="O16" s="246"/>
      <c r="P16" s="246"/>
      <c r="Q16" s="246"/>
      <c r="R16" s="246"/>
      <c r="S16" s="246"/>
      <c r="T16" s="246"/>
      <c r="U16" s="246"/>
      <c r="V16" s="246"/>
      <c r="W16" s="246"/>
      <c r="X16" s="246"/>
      <c r="Y16" s="246"/>
      <c r="Z16" s="246"/>
      <c r="AA16" s="246"/>
      <c r="AB16" s="180"/>
      <c r="AC16" s="180"/>
    </row>
    <row r="17" spans="1:29" ht="18.75"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161"/>
      <c r="X17" s="161"/>
      <c r="Y17" s="161"/>
      <c r="Z17" s="161"/>
      <c r="AA17" s="161"/>
      <c r="AB17" s="182"/>
      <c r="AC17" s="182"/>
    </row>
    <row r="18" spans="1:29" ht="18.75" x14ac:dyDescent="0.2">
      <c r="A18" s="349" t="s">
        <v>491</v>
      </c>
      <c r="B18" s="349"/>
      <c r="C18" s="349"/>
      <c r="D18" s="349"/>
      <c r="E18" s="349"/>
      <c r="F18" s="349"/>
      <c r="G18" s="349"/>
      <c r="H18" s="349"/>
      <c r="I18" s="162"/>
      <c r="J18" s="162"/>
      <c r="K18" s="162"/>
      <c r="L18" s="162"/>
      <c r="M18" s="162"/>
      <c r="N18" s="162"/>
      <c r="O18" s="162"/>
      <c r="P18" s="162"/>
      <c r="Q18" s="162"/>
      <c r="R18" s="162"/>
      <c r="S18" s="162"/>
      <c r="T18" s="162"/>
      <c r="U18" s="162"/>
      <c r="V18" s="162"/>
      <c r="W18" s="162"/>
      <c r="X18" s="162"/>
      <c r="Y18" s="162"/>
      <c r="Z18" s="162"/>
      <c r="AA18" s="162"/>
      <c r="AB18" s="183"/>
      <c r="AC18" s="183"/>
    </row>
    <row r="19" spans="1:29" x14ac:dyDescent="0.2">
      <c r="A19" s="184"/>
      <c r="Q19" s="185"/>
    </row>
    <row r="20" spans="1:29" x14ac:dyDescent="0.2">
      <c r="A20" s="184"/>
      <c r="Q20" s="185"/>
    </row>
    <row r="21" spans="1:29" x14ac:dyDescent="0.2">
      <c r="A21" s="184"/>
      <c r="Q21" s="185"/>
    </row>
    <row r="22" spans="1:29" x14ac:dyDescent="0.2">
      <c r="A22" s="184"/>
      <c r="Q22" s="185"/>
    </row>
    <row r="23" spans="1:29" x14ac:dyDescent="0.2">
      <c r="D23" s="187"/>
      <c r="Q23" s="185"/>
    </row>
    <row r="24" spans="1:29" ht="16.5" thickBot="1" x14ac:dyDescent="0.25">
      <c r="A24" s="188" t="s">
        <v>343</v>
      </c>
      <c r="B24" s="189" t="s">
        <v>1</v>
      </c>
      <c r="D24" s="190"/>
      <c r="E24" s="191"/>
      <c r="F24" s="191"/>
      <c r="G24" s="191"/>
      <c r="H24" s="191"/>
    </row>
    <row r="25" spans="1:29" x14ac:dyDescent="0.2">
      <c r="A25" s="192" t="s">
        <v>527</v>
      </c>
      <c r="B25" s="193">
        <f>'6.2. Паспорт фин осв ввод'!C30*1000000</f>
        <v>592284.24</v>
      </c>
    </row>
    <row r="26" spans="1:29" x14ac:dyDescent="0.2">
      <c r="A26" s="194" t="s">
        <v>341</v>
      </c>
      <c r="B26" s="233"/>
    </row>
    <row r="27" spans="1:29" x14ac:dyDescent="0.2">
      <c r="A27" s="194" t="s">
        <v>339</v>
      </c>
      <c r="B27" s="233">
        <v>25</v>
      </c>
      <c r="D27" s="187" t="s">
        <v>342</v>
      </c>
    </row>
    <row r="28" spans="1:29" ht="16.149999999999999" customHeight="1" thickBot="1" x14ac:dyDescent="0.25">
      <c r="A28" s="195" t="s">
        <v>337</v>
      </c>
      <c r="B28" s="196">
        <v>1</v>
      </c>
      <c r="D28" s="394" t="s">
        <v>340</v>
      </c>
      <c r="E28" s="395"/>
      <c r="F28" s="396"/>
      <c r="G28" s="397" t="str">
        <f>IF(SUM(B89:L89)=0,"не окупается",SUM(B89:L89))</f>
        <v>не окупается</v>
      </c>
      <c r="H28" s="398"/>
    </row>
    <row r="29" spans="1:29" ht="15.6" customHeight="1" x14ac:dyDescent="0.2">
      <c r="A29" s="192" t="s">
        <v>335</v>
      </c>
      <c r="B29" s="193"/>
      <c r="D29" s="394" t="s">
        <v>338</v>
      </c>
      <c r="E29" s="395"/>
      <c r="F29" s="396"/>
      <c r="G29" s="397" t="str">
        <f>IF(SUM(B90:L90)=0,"не окупается",SUM(B90:L90))</f>
        <v>не окупается</v>
      </c>
      <c r="H29" s="398"/>
    </row>
    <row r="30" spans="1:29" ht="27.6" customHeight="1" x14ac:dyDescent="0.2">
      <c r="A30" s="194" t="s">
        <v>528</v>
      </c>
      <c r="B30" s="233"/>
      <c r="D30" s="394" t="s">
        <v>336</v>
      </c>
      <c r="E30" s="395"/>
      <c r="F30" s="396"/>
      <c r="G30" s="400">
        <f>N87</f>
        <v>-585308.3914500731</v>
      </c>
      <c r="H30" s="401"/>
    </row>
    <row r="31" spans="1:29" x14ac:dyDescent="0.2">
      <c r="A31" s="194" t="s">
        <v>334</v>
      </c>
      <c r="B31" s="233"/>
      <c r="D31" s="402"/>
      <c r="E31" s="403"/>
      <c r="F31" s="404"/>
      <c r="G31" s="402"/>
      <c r="H31" s="404"/>
    </row>
    <row r="32" spans="1:29" x14ac:dyDescent="0.2">
      <c r="A32" s="194" t="s">
        <v>312</v>
      </c>
      <c r="B32" s="233"/>
    </row>
    <row r="33" spans="1:28" x14ac:dyDescent="0.2">
      <c r="A33" s="194" t="s">
        <v>333</v>
      </c>
      <c r="B33" s="233"/>
    </row>
    <row r="34" spans="1:28" x14ac:dyDescent="0.2">
      <c r="A34" s="194" t="s">
        <v>332</v>
      </c>
      <c r="B34" s="233"/>
    </row>
    <row r="35" spans="1:28" x14ac:dyDescent="0.2">
      <c r="A35" s="234"/>
      <c r="B35" s="233"/>
    </row>
    <row r="36" spans="1:28" ht="16.5" thickBot="1" x14ac:dyDescent="0.25">
      <c r="A36" s="195" t="s">
        <v>304</v>
      </c>
      <c r="B36" s="197">
        <v>0.2</v>
      </c>
    </row>
    <row r="37" spans="1:28" x14ac:dyDescent="0.2">
      <c r="A37" s="192" t="s">
        <v>529</v>
      </c>
      <c r="B37" s="193">
        <v>0</v>
      </c>
    </row>
    <row r="38" spans="1:28" x14ac:dyDescent="0.2">
      <c r="A38" s="194" t="s">
        <v>331</v>
      </c>
      <c r="B38" s="233"/>
    </row>
    <row r="39" spans="1:28" ht="16.5" thickBot="1" x14ac:dyDescent="0.25">
      <c r="A39" s="235" t="s">
        <v>330</v>
      </c>
      <c r="B39" s="236"/>
    </row>
    <row r="40" spans="1:28" x14ac:dyDescent="0.2">
      <c r="A40" s="198" t="s">
        <v>530</v>
      </c>
      <c r="B40" s="199">
        <v>1</v>
      </c>
    </row>
    <row r="41" spans="1:28" x14ac:dyDescent="0.2">
      <c r="A41" s="200" t="s">
        <v>329</v>
      </c>
      <c r="B41" s="201"/>
    </row>
    <row r="42" spans="1:28" x14ac:dyDescent="0.2">
      <c r="A42" s="200" t="s">
        <v>328</v>
      </c>
      <c r="B42" s="202"/>
    </row>
    <row r="43" spans="1:28" x14ac:dyDescent="0.2">
      <c r="A43" s="200" t="s">
        <v>327</v>
      </c>
      <c r="B43" s="202">
        <v>0</v>
      </c>
    </row>
    <row r="44" spans="1:28" x14ac:dyDescent="0.2">
      <c r="A44" s="200" t="s">
        <v>326</v>
      </c>
      <c r="B44" s="202">
        <v>0.13170000000000001</v>
      </c>
    </row>
    <row r="45" spans="1:28" x14ac:dyDescent="0.2">
      <c r="A45" s="200" t="s">
        <v>325</v>
      </c>
      <c r="B45" s="202">
        <f>1-B43</f>
        <v>1</v>
      </c>
    </row>
    <row r="46" spans="1:28" ht="16.5" thickBot="1" x14ac:dyDescent="0.25">
      <c r="A46" s="237" t="s">
        <v>324</v>
      </c>
      <c r="B46" s="238">
        <f>B45*B44+B43*B42*(1-B36)</f>
        <v>0.13170000000000001</v>
      </c>
      <c r="C46" s="203"/>
    </row>
    <row r="47" spans="1:28" s="206" customFormat="1" x14ac:dyDescent="0.2">
      <c r="A47" s="204" t="s">
        <v>323</v>
      </c>
      <c r="B47" s="205">
        <f>B58</f>
        <v>1</v>
      </c>
      <c r="C47" s="205">
        <f t="shared" ref="C47:AB47" si="0">C58</f>
        <v>2</v>
      </c>
      <c r="D47" s="205">
        <f t="shared" si="0"/>
        <v>3</v>
      </c>
      <c r="E47" s="205">
        <f t="shared" si="0"/>
        <v>4</v>
      </c>
      <c r="F47" s="205">
        <f t="shared" si="0"/>
        <v>5</v>
      </c>
      <c r="G47" s="205">
        <f t="shared" si="0"/>
        <v>6</v>
      </c>
      <c r="H47" s="205">
        <f t="shared" si="0"/>
        <v>7</v>
      </c>
      <c r="I47" s="205">
        <f t="shared" si="0"/>
        <v>8</v>
      </c>
      <c r="J47" s="205">
        <f t="shared" si="0"/>
        <v>9</v>
      </c>
      <c r="K47" s="205">
        <f t="shared" si="0"/>
        <v>10</v>
      </c>
      <c r="L47" s="205">
        <f t="shared" si="0"/>
        <v>11</v>
      </c>
      <c r="M47" s="205">
        <f t="shared" si="0"/>
        <v>12</v>
      </c>
      <c r="N47" s="205">
        <f t="shared" si="0"/>
        <v>13</v>
      </c>
      <c r="O47" s="205">
        <f t="shared" si="0"/>
        <v>14</v>
      </c>
      <c r="P47" s="205">
        <f t="shared" si="0"/>
        <v>15</v>
      </c>
      <c r="Q47" s="205">
        <f t="shared" si="0"/>
        <v>16</v>
      </c>
      <c r="R47" s="205">
        <f t="shared" si="0"/>
        <v>17</v>
      </c>
      <c r="S47" s="205">
        <f t="shared" si="0"/>
        <v>18</v>
      </c>
      <c r="T47" s="205">
        <f t="shared" si="0"/>
        <v>19</v>
      </c>
      <c r="U47" s="205">
        <f t="shared" si="0"/>
        <v>20</v>
      </c>
      <c r="V47" s="205">
        <f t="shared" si="0"/>
        <v>21</v>
      </c>
      <c r="W47" s="205">
        <f t="shared" si="0"/>
        <v>22</v>
      </c>
      <c r="X47" s="205">
        <f t="shared" si="0"/>
        <v>23</v>
      </c>
      <c r="Y47" s="205">
        <f t="shared" si="0"/>
        <v>24</v>
      </c>
      <c r="Z47" s="205">
        <f t="shared" si="0"/>
        <v>25</v>
      </c>
      <c r="AA47" s="205">
        <f t="shared" si="0"/>
        <v>26</v>
      </c>
      <c r="AB47" s="205">
        <f t="shared" si="0"/>
        <v>27</v>
      </c>
    </row>
    <row r="48" spans="1:28" s="206" customFormat="1" x14ac:dyDescent="0.2">
      <c r="A48" s="207" t="s">
        <v>322</v>
      </c>
      <c r="B48" s="239">
        <v>5.5E-2</v>
      </c>
      <c r="C48" s="239">
        <v>4.1000000000000002E-2</v>
      </c>
      <c r="D48" s="239">
        <f t="shared" ref="D48:AB48" si="1">C48</f>
        <v>4.1000000000000002E-2</v>
      </c>
      <c r="E48" s="239">
        <f t="shared" si="1"/>
        <v>4.1000000000000002E-2</v>
      </c>
      <c r="F48" s="239">
        <f t="shared" si="1"/>
        <v>4.1000000000000002E-2</v>
      </c>
      <c r="G48" s="239">
        <f t="shared" si="1"/>
        <v>4.1000000000000002E-2</v>
      </c>
      <c r="H48" s="239">
        <f t="shared" si="1"/>
        <v>4.1000000000000002E-2</v>
      </c>
      <c r="I48" s="239">
        <f t="shared" si="1"/>
        <v>4.1000000000000002E-2</v>
      </c>
      <c r="J48" s="239">
        <f t="shared" si="1"/>
        <v>4.1000000000000002E-2</v>
      </c>
      <c r="K48" s="239">
        <f t="shared" si="1"/>
        <v>4.1000000000000002E-2</v>
      </c>
      <c r="L48" s="239">
        <f t="shared" si="1"/>
        <v>4.1000000000000002E-2</v>
      </c>
      <c r="M48" s="239">
        <f t="shared" si="1"/>
        <v>4.1000000000000002E-2</v>
      </c>
      <c r="N48" s="239">
        <f t="shared" si="1"/>
        <v>4.1000000000000002E-2</v>
      </c>
      <c r="O48" s="239">
        <f t="shared" si="1"/>
        <v>4.1000000000000002E-2</v>
      </c>
      <c r="P48" s="239">
        <f t="shared" si="1"/>
        <v>4.1000000000000002E-2</v>
      </c>
      <c r="Q48" s="239">
        <f t="shared" si="1"/>
        <v>4.1000000000000002E-2</v>
      </c>
      <c r="R48" s="239">
        <f t="shared" si="1"/>
        <v>4.1000000000000002E-2</v>
      </c>
      <c r="S48" s="239">
        <f t="shared" si="1"/>
        <v>4.1000000000000002E-2</v>
      </c>
      <c r="T48" s="239">
        <f t="shared" si="1"/>
        <v>4.1000000000000002E-2</v>
      </c>
      <c r="U48" s="239">
        <f t="shared" si="1"/>
        <v>4.1000000000000002E-2</v>
      </c>
      <c r="V48" s="239">
        <f t="shared" si="1"/>
        <v>4.1000000000000002E-2</v>
      </c>
      <c r="W48" s="239">
        <f t="shared" si="1"/>
        <v>4.1000000000000002E-2</v>
      </c>
      <c r="X48" s="239">
        <f t="shared" si="1"/>
        <v>4.1000000000000002E-2</v>
      </c>
      <c r="Y48" s="239">
        <f t="shared" si="1"/>
        <v>4.1000000000000002E-2</v>
      </c>
      <c r="Z48" s="239">
        <f t="shared" si="1"/>
        <v>4.1000000000000002E-2</v>
      </c>
      <c r="AA48" s="239">
        <f t="shared" si="1"/>
        <v>4.1000000000000002E-2</v>
      </c>
      <c r="AB48" s="239">
        <f t="shared" si="1"/>
        <v>4.1000000000000002E-2</v>
      </c>
    </row>
    <row r="49" spans="1:30" s="206" customFormat="1" x14ac:dyDescent="0.2">
      <c r="A49" s="207" t="s">
        <v>321</v>
      </c>
      <c r="B49" s="239">
        <f>B48</f>
        <v>5.5E-2</v>
      </c>
      <c r="C49" s="239">
        <f>(1+B49)*(1+C48)-1</f>
        <v>9.8254999999999759E-2</v>
      </c>
      <c r="D49" s="239">
        <f>(1+C49)*(1+D48)-1</f>
        <v>0.14328345499999973</v>
      </c>
      <c r="E49" s="239">
        <f t="shared" ref="E49:AB49" si="2">(1+D49)*(1+E48)-1</f>
        <v>0.19015807665499973</v>
      </c>
      <c r="F49" s="239">
        <f t="shared" si="2"/>
        <v>0.23895455779785468</v>
      </c>
      <c r="G49" s="239">
        <f t="shared" si="2"/>
        <v>0.28975169466756667</v>
      </c>
      <c r="H49" s="239">
        <f t="shared" si="2"/>
        <v>0.34263151414893689</v>
      </c>
      <c r="I49" s="239">
        <f t="shared" si="2"/>
        <v>0.39767940622904319</v>
      </c>
      <c r="J49" s="239">
        <f t="shared" si="2"/>
        <v>0.45498426188443375</v>
      </c>
      <c r="K49" s="239">
        <f t="shared" si="2"/>
        <v>0.51463861662169541</v>
      </c>
      <c r="L49" s="239">
        <f t="shared" si="2"/>
        <v>0.57673879990318477</v>
      </c>
      <c r="M49" s="239">
        <f t="shared" si="2"/>
        <v>0.64138509069921512</v>
      </c>
      <c r="N49" s="239">
        <f t="shared" si="2"/>
        <v>0.70868187941788285</v>
      </c>
      <c r="O49" s="239">
        <f t="shared" si="2"/>
        <v>0.77873783647401584</v>
      </c>
      <c r="P49" s="239">
        <f t="shared" si="2"/>
        <v>0.85166608776945041</v>
      </c>
      <c r="Q49" s="239">
        <f t="shared" si="2"/>
        <v>0.9275843973679978</v>
      </c>
      <c r="R49" s="239">
        <f t="shared" si="2"/>
        <v>1.0066153576600856</v>
      </c>
      <c r="S49" s="239">
        <f t="shared" si="2"/>
        <v>1.0888865873241489</v>
      </c>
      <c r="T49" s="239">
        <f t="shared" si="2"/>
        <v>1.1745309374044388</v>
      </c>
      <c r="U49" s="239">
        <f t="shared" si="2"/>
        <v>1.2636867058380208</v>
      </c>
      <c r="V49" s="239">
        <f t="shared" si="2"/>
        <v>1.3564978607773797</v>
      </c>
      <c r="W49" s="239">
        <f t="shared" si="2"/>
        <v>1.4531142730692519</v>
      </c>
      <c r="X49" s="239">
        <f t="shared" si="2"/>
        <v>1.553691958265091</v>
      </c>
      <c r="Y49" s="239">
        <f t="shared" si="2"/>
        <v>1.6583933285539594</v>
      </c>
      <c r="Z49" s="239">
        <f t="shared" si="2"/>
        <v>1.7673874550246715</v>
      </c>
      <c r="AA49" s="239">
        <f t="shared" si="2"/>
        <v>1.8808503406806829</v>
      </c>
      <c r="AB49" s="239">
        <f t="shared" si="2"/>
        <v>1.9989652046485906</v>
      </c>
    </row>
    <row r="50" spans="1:30" s="206" customFormat="1" ht="16.5" thickBot="1" x14ac:dyDescent="0.25">
      <c r="A50" s="208" t="s">
        <v>531</v>
      </c>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row>
    <row r="51" spans="1:30" ht="16.5" thickBot="1" x14ac:dyDescent="0.25">
      <c r="AB51" s="171"/>
    </row>
    <row r="52" spans="1:30" x14ac:dyDescent="0.2">
      <c r="A52" s="210" t="s">
        <v>320</v>
      </c>
      <c r="B52" s="211">
        <f>B58</f>
        <v>1</v>
      </c>
      <c r="C52" s="211">
        <f t="shared" ref="C52:AB52" si="3">C58</f>
        <v>2</v>
      </c>
      <c r="D52" s="211">
        <f t="shared" si="3"/>
        <v>3</v>
      </c>
      <c r="E52" s="211">
        <f t="shared" si="3"/>
        <v>4</v>
      </c>
      <c r="F52" s="211">
        <f t="shared" si="3"/>
        <v>5</v>
      </c>
      <c r="G52" s="211">
        <f t="shared" si="3"/>
        <v>6</v>
      </c>
      <c r="H52" s="211">
        <f t="shared" si="3"/>
        <v>7</v>
      </c>
      <c r="I52" s="211">
        <f t="shared" si="3"/>
        <v>8</v>
      </c>
      <c r="J52" s="211">
        <f t="shared" si="3"/>
        <v>9</v>
      </c>
      <c r="K52" s="211">
        <f t="shared" si="3"/>
        <v>10</v>
      </c>
      <c r="L52" s="211">
        <f t="shared" si="3"/>
        <v>11</v>
      </c>
      <c r="M52" s="211">
        <f t="shared" si="3"/>
        <v>12</v>
      </c>
      <c r="N52" s="211">
        <f t="shared" si="3"/>
        <v>13</v>
      </c>
      <c r="O52" s="211">
        <f t="shared" si="3"/>
        <v>14</v>
      </c>
      <c r="P52" s="211">
        <f t="shared" si="3"/>
        <v>15</v>
      </c>
      <c r="Q52" s="211">
        <f t="shared" si="3"/>
        <v>16</v>
      </c>
      <c r="R52" s="211">
        <f t="shared" si="3"/>
        <v>17</v>
      </c>
      <c r="S52" s="211">
        <f t="shared" si="3"/>
        <v>18</v>
      </c>
      <c r="T52" s="211">
        <f t="shared" si="3"/>
        <v>19</v>
      </c>
      <c r="U52" s="211">
        <f t="shared" si="3"/>
        <v>20</v>
      </c>
      <c r="V52" s="211">
        <f t="shared" si="3"/>
        <v>21</v>
      </c>
      <c r="W52" s="211">
        <f t="shared" si="3"/>
        <v>22</v>
      </c>
      <c r="X52" s="211">
        <f t="shared" si="3"/>
        <v>23</v>
      </c>
      <c r="Y52" s="211">
        <f t="shared" si="3"/>
        <v>24</v>
      </c>
      <c r="Z52" s="211">
        <f t="shared" si="3"/>
        <v>25</v>
      </c>
      <c r="AA52" s="211">
        <f t="shared" si="3"/>
        <v>26</v>
      </c>
      <c r="AB52" s="211">
        <f t="shared" si="3"/>
        <v>27</v>
      </c>
    </row>
    <row r="53" spans="1:30" x14ac:dyDescent="0.2">
      <c r="A53" s="212" t="s">
        <v>319</v>
      </c>
      <c r="B53" s="240">
        <v>0</v>
      </c>
      <c r="C53" s="240">
        <f t="shared" ref="C53:AB53" si="4">B53+B54-B55</f>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row>
    <row r="54" spans="1:30" x14ac:dyDescent="0.2">
      <c r="A54" s="212" t="s">
        <v>318</v>
      </c>
      <c r="B54" s="240">
        <f>B25*B28*B43*1.18</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1</v>
      </c>
    </row>
    <row r="55" spans="1:30" x14ac:dyDescent="0.2">
      <c r="A55" s="212" t="s">
        <v>317</v>
      </c>
      <c r="B55" s="240">
        <f>$B$54/$B$40</f>
        <v>0</v>
      </c>
      <c r="C55" s="240">
        <f t="shared" ref="C55:AB55" si="5">IF(ROUND(C53,1)=0,0,B55+C54/$B$40)</f>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row>
    <row r="56" spans="1:30" ht="16.5" thickBot="1" x14ac:dyDescent="0.25">
      <c r="A56" s="213" t="s">
        <v>316</v>
      </c>
      <c r="B56" s="214">
        <f t="shared" ref="B56:AB56" si="6">AVERAGE(SUM(B53:B54),(SUM(B53:B54)-B55))*$B$42</f>
        <v>0</v>
      </c>
      <c r="C56" s="214">
        <f t="shared" si="6"/>
        <v>0</v>
      </c>
      <c r="D56" s="214">
        <f t="shared" si="6"/>
        <v>0</v>
      </c>
      <c r="E56" s="214">
        <f t="shared" si="6"/>
        <v>0</v>
      </c>
      <c r="F56" s="214">
        <f t="shared" si="6"/>
        <v>0</v>
      </c>
      <c r="G56" s="214">
        <f t="shared" si="6"/>
        <v>0</v>
      </c>
      <c r="H56" s="214">
        <f t="shared" si="6"/>
        <v>0</v>
      </c>
      <c r="I56" s="214">
        <f t="shared" si="6"/>
        <v>0</v>
      </c>
      <c r="J56" s="214">
        <f t="shared" si="6"/>
        <v>0</v>
      </c>
      <c r="K56" s="214">
        <f t="shared" si="6"/>
        <v>0</v>
      </c>
      <c r="L56" s="214">
        <f t="shared" si="6"/>
        <v>0</v>
      </c>
      <c r="M56" s="214">
        <f t="shared" si="6"/>
        <v>0</v>
      </c>
      <c r="N56" s="214">
        <f t="shared" si="6"/>
        <v>0</v>
      </c>
      <c r="O56" s="214">
        <f t="shared" si="6"/>
        <v>0</v>
      </c>
      <c r="P56" s="214">
        <f t="shared" si="6"/>
        <v>0</v>
      </c>
      <c r="Q56" s="214">
        <f t="shared" si="6"/>
        <v>0</v>
      </c>
      <c r="R56" s="214">
        <f t="shared" si="6"/>
        <v>0</v>
      </c>
      <c r="S56" s="214">
        <f t="shared" si="6"/>
        <v>0</v>
      </c>
      <c r="T56" s="214">
        <f t="shared" si="6"/>
        <v>0</v>
      </c>
      <c r="U56" s="214">
        <f t="shared" si="6"/>
        <v>0</v>
      </c>
      <c r="V56" s="214">
        <f t="shared" si="6"/>
        <v>0</v>
      </c>
      <c r="W56" s="214">
        <f t="shared" si="6"/>
        <v>0</v>
      </c>
      <c r="X56" s="214">
        <f t="shared" si="6"/>
        <v>0</v>
      </c>
      <c r="Y56" s="214">
        <f t="shared" si="6"/>
        <v>0</v>
      </c>
      <c r="Z56" s="214">
        <f t="shared" si="6"/>
        <v>0</v>
      </c>
      <c r="AA56" s="214">
        <f t="shared" si="6"/>
        <v>0</v>
      </c>
      <c r="AB56" s="214">
        <f t="shared" si="6"/>
        <v>0</v>
      </c>
    </row>
    <row r="57" spans="1:30" s="99" customFormat="1" ht="16.5" thickBot="1" x14ac:dyDescent="0.25">
      <c r="A57" s="215"/>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172"/>
      <c r="AD57" s="172"/>
    </row>
    <row r="58" spans="1:30" x14ac:dyDescent="0.2">
      <c r="A58" s="210" t="s">
        <v>532</v>
      </c>
      <c r="B58" s="211">
        <v>1</v>
      </c>
      <c r="C58" s="211">
        <f>B58+1</f>
        <v>2</v>
      </c>
      <c r="D58" s="211">
        <f t="shared" ref="D58:AB58" si="7">C58+1</f>
        <v>3</v>
      </c>
      <c r="E58" s="211">
        <f t="shared" si="7"/>
        <v>4</v>
      </c>
      <c r="F58" s="211">
        <f t="shared" si="7"/>
        <v>5</v>
      </c>
      <c r="G58" s="211">
        <f t="shared" si="7"/>
        <v>6</v>
      </c>
      <c r="H58" s="211">
        <f t="shared" si="7"/>
        <v>7</v>
      </c>
      <c r="I58" s="211">
        <f t="shared" si="7"/>
        <v>8</v>
      </c>
      <c r="J58" s="211">
        <f t="shared" si="7"/>
        <v>9</v>
      </c>
      <c r="K58" s="211">
        <f t="shared" si="7"/>
        <v>10</v>
      </c>
      <c r="L58" s="211">
        <f t="shared" si="7"/>
        <v>11</v>
      </c>
      <c r="M58" s="211">
        <f t="shared" si="7"/>
        <v>12</v>
      </c>
      <c r="N58" s="211">
        <f t="shared" si="7"/>
        <v>13</v>
      </c>
      <c r="O58" s="211">
        <f t="shared" si="7"/>
        <v>14</v>
      </c>
      <c r="P58" s="211">
        <f t="shared" si="7"/>
        <v>15</v>
      </c>
      <c r="Q58" s="211">
        <f t="shared" si="7"/>
        <v>16</v>
      </c>
      <c r="R58" s="211">
        <f t="shared" si="7"/>
        <v>17</v>
      </c>
      <c r="S58" s="211">
        <f t="shared" si="7"/>
        <v>18</v>
      </c>
      <c r="T58" s="211">
        <f t="shared" si="7"/>
        <v>19</v>
      </c>
      <c r="U58" s="211">
        <f t="shared" si="7"/>
        <v>20</v>
      </c>
      <c r="V58" s="211">
        <f t="shared" si="7"/>
        <v>21</v>
      </c>
      <c r="W58" s="211">
        <f t="shared" si="7"/>
        <v>22</v>
      </c>
      <c r="X58" s="211">
        <f t="shared" si="7"/>
        <v>23</v>
      </c>
      <c r="Y58" s="211">
        <f t="shared" si="7"/>
        <v>24</v>
      </c>
      <c r="Z58" s="211">
        <f t="shared" si="7"/>
        <v>25</v>
      </c>
      <c r="AA58" s="211">
        <f t="shared" si="7"/>
        <v>26</v>
      </c>
      <c r="AB58" s="211">
        <f t="shared" si="7"/>
        <v>27</v>
      </c>
    </row>
    <row r="59" spans="1:30" ht="14.25" x14ac:dyDescent="0.2">
      <c r="A59" s="217" t="s">
        <v>315</v>
      </c>
      <c r="B59" s="241">
        <f t="shared" ref="B59:AB59" si="8">B50*$B$28</f>
        <v>0</v>
      </c>
      <c r="C59" s="241">
        <f t="shared" si="8"/>
        <v>0</v>
      </c>
      <c r="D59" s="241">
        <f t="shared" si="8"/>
        <v>0</v>
      </c>
      <c r="E59" s="241">
        <f t="shared" si="8"/>
        <v>0</v>
      </c>
      <c r="F59" s="241">
        <f t="shared" si="8"/>
        <v>0</v>
      </c>
      <c r="G59" s="241">
        <f t="shared" si="8"/>
        <v>0</v>
      </c>
      <c r="H59" s="241">
        <f t="shared" si="8"/>
        <v>0</v>
      </c>
      <c r="I59" s="241">
        <f t="shared" si="8"/>
        <v>0</v>
      </c>
      <c r="J59" s="241">
        <f t="shared" si="8"/>
        <v>0</v>
      </c>
      <c r="K59" s="241">
        <f t="shared" si="8"/>
        <v>0</v>
      </c>
      <c r="L59" s="241">
        <f t="shared" si="8"/>
        <v>0</v>
      </c>
      <c r="M59" s="241">
        <f t="shared" si="8"/>
        <v>0</v>
      </c>
      <c r="N59" s="241">
        <f t="shared" si="8"/>
        <v>0</v>
      </c>
      <c r="O59" s="241">
        <f t="shared" si="8"/>
        <v>0</v>
      </c>
      <c r="P59" s="241">
        <f t="shared" si="8"/>
        <v>0</v>
      </c>
      <c r="Q59" s="241">
        <f t="shared" si="8"/>
        <v>0</v>
      </c>
      <c r="R59" s="241">
        <f t="shared" si="8"/>
        <v>0</v>
      </c>
      <c r="S59" s="241">
        <f t="shared" si="8"/>
        <v>0</v>
      </c>
      <c r="T59" s="241">
        <f t="shared" si="8"/>
        <v>0</v>
      </c>
      <c r="U59" s="241">
        <f t="shared" si="8"/>
        <v>0</v>
      </c>
      <c r="V59" s="241">
        <f t="shared" si="8"/>
        <v>0</v>
      </c>
      <c r="W59" s="241">
        <f t="shared" si="8"/>
        <v>0</v>
      </c>
      <c r="X59" s="241">
        <f t="shared" si="8"/>
        <v>0</v>
      </c>
      <c r="Y59" s="241">
        <f t="shared" si="8"/>
        <v>0</v>
      </c>
      <c r="Z59" s="241">
        <f t="shared" si="8"/>
        <v>0</v>
      </c>
      <c r="AA59" s="241">
        <f t="shared" si="8"/>
        <v>0</v>
      </c>
      <c r="AB59" s="241">
        <f t="shared" si="8"/>
        <v>0</v>
      </c>
    </row>
    <row r="60" spans="1:30" x14ac:dyDescent="0.2">
      <c r="A60" s="212" t="s">
        <v>314</v>
      </c>
      <c r="B60" s="240">
        <f t="shared" ref="B60:Z60" si="9">SUM(B61:B65)</f>
        <v>0</v>
      </c>
      <c r="C60" s="240">
        <f t="shared" si="9"/>
        <v>0</v>
      </c>
      <c r="D60" s="240">
        <f>SUM(D61:D65)</f>
        <v>0</v>
      </c>
      <c r="E60" s="240">
        <f t="shared" si="9"/>
        <v>0</v>
      </c>
      <c r="F60" s="240">
        <f t="shared" si="9"/>
        <v>0</v>
      </c>
      <c r="G60" s="240">
        <f t="shared" si="9"/>
        <v>0</v>
      </c>
      <c r="H60" s="240">
        <f t="shared" si="9"/>
        <v>0</v>
      </c>
      <c r="I60" s="240">
        <f t="shared" si="9"/>
        <v>0</v>
      </c>
      <c r="J60" s="240">
        <f t="shared" si="9"/>
        <v>0</v>
      </c>
      <c r="K60" s="240">
        <f t="shared" si="9"/>
        <v>0</v>
      </c>
      <c r="L60" s="240">
        <f t="shared" si="9"/>
        <v>0</v>
      </c>
      <c r="M60" s="240">
        <f t="shared" si="9"/>
        <v>0</v>
      </c>
      <c r="N60" s="240">
        <f t="shared" si="9"/>
        <v>0</v>
      </c>
      <c r="O60" s="240">
        <f t="shared" si="9"/>
        <v>0</v>
      </c>
      <c r="P60" s="240">
        <f t="shared" si="9"/>
        <v>0</v>
      </c>
      <c r="Q60" s="240">
        <f t="shared" si="9"/>
        <v>0</v>
      </c>
      <c r="R60" s="240">
        <f t="shared" si="9"/>
        <v>0</v>
      </c>
      <c r="S60" s="240">
        <f t="shared" si="9"/>
        <v>0</v>
      </c>
      <c r="T60" s="240">
        <f t="shared" si="9"/>
        <v>0</v>
      </c>
      <c r="U60" s="240">
        <f t="shared" si="9"/>
        <v>0</v>
      </c>
      <c r="V60" s="240">
        <f t="shared" si="9"/>
        <v>0</v>
      </c>
      <c r="W60" s="240">
        <f t="shared" si="9"/>
        <v>0</v>
      </c>
      <c r="X60" s="240">
        <f t="shared" si="9"/>
        <v>0</v>
      </c>
      <c r="Y60" s="240">
        <f t="shared" si="9"/>
        <v>0</v>
      </c>
      <c r="Z60" s="240">
        <f t="shared" si="9"/>
        <v>0</v>
      </c>
      <c r="AA60" s="240">
        <f t="shared" ref="AA60:AB60" si="10">SUM(AA61:AA65)</f>
        <v>0</v>
      </c>
      <c r="AB60" s="240">
        <f t="shared" si="10"/>
        <v>0</v>
      </c>
    </row>
    <row r="61" spans="1:30" x14ac:dyDescent="0.2">
      <c r="A61" s="218" t="s">
        <v>313</v>
      </c>
      <c r="B61" s="240"/>
      <c r="C61" s="240">
        <f>-IF(C$47&lt;=$B$30,0,$B$29*(1+C$49)*$B$28)*0.46</f>
        <v>0</v>
      </c>
      <c r="D61" s="240">
        <f>-IF(D$47&lt;=$B$30,0,$B$29*(1+D$49)*$B$28)*0.57</f>
        <v>0</v>
      </c>
      <c r="E61" s="240">
        <f t="shared" ref="E61:AB61" si="11">-IF(E$47&lt;=$B$30,0,$B$29*(1+E$49)*$B$28)</f>
        <v>0</v>
      </c>
      <c r="F61" s="240">
        <f t="shared" si="11"/>
        <v>0</v>
      </c>
      <c r="G61" s="240">
        <f t="shared" si="11"/>
        <v>0</v>
      </c>
      <c r="H61" s="240">
        <f t="shared" si="11"/>
        <v>0</v>
      </c>
      <c r="I61" s="240">
        <f t="shared" si="11"/>
        <v>0</v>
      </c>
      <c r="J61" s="240">
        <f t="shared" si="11"/>
        <v>0</v>
      </c>
      <c r="K61" s="240">
        <f t="shared" si="11"/>
        <v>0</v>
      </c>
      <c r="L61" s="240">
        <f t="shared" si="11"/>
        <v>0</v>
      </c>
      <c r="M61" s="240">
        <f t="shared" si="11"/>
        <v>0</v>
      </c>
      <c r="N61" s="240">
        <f t="shared" si="11"/>
        <v>0</v>
      </c>
      <c r="O61" s="240">
        <f t="shared" si="11"/>
        <v>0</v>
      </c>
      <c r="P61" s="240">
        <f t="shared" si="11"/>
        <v>0</v>
      </c>
      <c r="Q61" s="240">
        <f t="shared" si="11"/>
        <v>0</v>
      </c>
      <c r="R61" s="240">
        <f t="shared" si="11"/>
        <v>0</v>
      </c>
      <c r="S61" s="240">
        <f t="shared" si="11"/>
        <v>0</v>
      </c>
      <c r="T61" s="240">
        <f t="shared" si="11"/>
        <v>0</v>
      </c>
      <c r="U61" s="240">
        <f t="shared" si="11"/>
        <v>0</v>
      </c>
      <c r="V61" s="240">
        <f t="shared" si="11"/>
        <v>0</v>
      </c>
      <c r="W61" s="240">
        <f t="shared" si="11"/>
        <v>0</v>
      </c>
      <c r="X61" s="240">
        <f t="shared" si="11"/>
        <v>0</v>
      </c>
      <c r="Y61" s="240">
        <f t="shared" si="11"/>
        <v>0</v>
      </c>
      <c r="Z61" s="240">
        <f t="shared" si="11"/>
        <v>0</v>
      </c>
      <c r="AA61" s="240">
        <f t="shared" si="11"/>
        <v>0</v>
      </c>
      <c r="AB61" s="240">
        <f t="shared" si="11"/>
        <v>0</v>
      </c>
    </row>
    <row r="62" spans="1:30" x14ac:dyDescent="0.2">
      <c r="A62" s="218" t="str">
        <f>A32</f>
        <v>Прочие расходы при эксплуатации объекта, руб. без НДС</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row>
    <row r="63" spans="1:30" x14ac:dyDescent="0.2">
      <c r="A63" s="218" t="s">
        <v>529</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row>
    <row r="64" spans="1:30" x14ac:dyDescent="0.2">
      <c r="A64" s="218" t="s">
        <v>529</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row>
    <row r="65" spans="1:30" ht="31.5" x14ac:dyDescent="0.2">
      <c r="A65" s="218" t="s">
        <v>533</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row>
    <row r="66" spans="1:30" ht="28.5" x14ac:dyDescent="0.2">
      <c r="A66" s="219" t="s">
        <v>311</v>
      </c>
      <c r="B66" s="241">
        <f t="shared" ref="B66:AB66" si="12">B59+B60</f>
        <v>0</v>
      </c>
      <c r="C66" s="241">
        <f t="shared" si="12"/>
        <v>0</v>
      </c>
      <c r="D66" s="241">
        <f t="shared" si="12"/>
        <v>0</v>
      </c>
      <c r="E66" s="241">
        <f>E59+E60</f>
        <v>0</v>
      </c>
      <c r="F66" s="241">
        <f t="shared" si="12"/>
        <v>0</v>
      </c>
      <c r="G66" s="241">
        <f t="shared" si="12"/>
        <v>0</v>
      </c>
      <c r="H66" s="241">
        <f t="shared" si="12"/>
        <v>0</v>
      </c>
      <c r="I66" s="241">
        <f t="shared" si="12"/>
        <v>0</v>
      </c>
      <c r="J66" s="241">
        <f t="shared" si="12"/>
        <v>0</v>
      </c>
      <c r="K66" s="241">
        <f t="shared" si="12"/>
        <v>0</v>
      </c>
      <c r="L66" s="241">
        <f t="shared" si="12"/>
        <v>0</v>
      </c>
      <c r="M66" s="241">
        <f t="shared" si="12"/>
        <v>0</v>
      </c>
      <c r="N66" s="241">
        <f t="shared" si="12"/>
        <v>0</v>
      </c>
      <c r="O66" s="241">
        <f t="shared" si="12"/>
        <v>0</v>
      </c>
      <c r="P66" s="241">
        <f t="shared" si="12"/>
        <v>0</v>
      </c>
      <c r="Q66" s="241">
        <f t="shared" si="12"/>
        <v>0</v>
      </c>
      <c r="R66" s="241">
        <f t="shared" si="12"/>
        <v>0</v>
      </c>
      <c r="S66" s="241">
        <f t="shared" si="12"/>
        <v>0</v>
      </c>
      <c r="T66" s="241">
        <f t="shared" si="12"/>
        <v>0</v>
      </c>
      <c r="U66" s="241">
        <f t="shared" si="12"/>
        <v>0</v>
      </c>
      <c r="V66" s="241">
        <f t="shared" si="12"/>
        <v>0</v>
      </c>
      <c r="W66" s="241">
        <f t="shared" si="12"/>
        <v>0</v>
      </c>
      <c r="X66" s="241">
        <f t="shared" si="12"/>
        <v>0</v>
      </c>
      <c r="Y66" s="241">
        <f t="shared" si="12"/>
        <v>0</v>
      </c>
      <c r="Z66" s="241">
        <f t="shared" si="12"/>
        <v>0</v>
      </c>
      <c r="AA66" s="241">
        <f t="shared" si="12"/>
        <v>0</v>
      </c>
      <c r="AB66" s="241">
        <f t="shared" si="12"/>
        <v>0</v>
      </c>
    </row>
    <row r="67" spans="1:30" x14ac:dyDescent="0.2">
      <c r="A67" s="218" t="s">
        <v>306</v>
      </c>
      <c r="B67" s="220"/>
      <c r="C67" s="240">
        <f>-($B$25)*$B$28/$B$27</f>
        <v>-23691.369599999998</v>
      </c>
      <c r="D67" s="240">
        <f>-($B$25)*$B$28/$B$27</f>
        <v>-23691.369599999998</v>
      </c>
      <c r="E67" s="240">
        <f t="shared" ref="E67:AB67" si="13">D67</f>
        <v>-23691.369599999998</v>
      </c>
      <c r="F67" s="240">
        <f t="shared" si="13"/>
        <v>-23691.369599999998</v>
      </c>
      <c r="G67" s="240">
        <f t="shared" si="13"/>
        <v>-23691.369599999998</v>
      </c>
      <c r="H67" s="240">
        <f t="shared" si="13"/>
        <v>-23691.369599999998</v>
      </c>
      <c r="I67" s="240">
        <f t="shared" si="13"/>
        <v>-23691.369599999998</v>
      </c>
      <c r="J67" s="240">
        <f t="shared" si="13"/>
        <v>-23691.369599999998</v>
      </c>
      <c r="K67" s="240">
        <f t="shared" si="13"/>
        <v>-23691.369599999998</v>
      </c>
      <c r="L67" s="240">
        <f t="shared" si="13"/>
        <v>-23691.369599999998</v>
      </c>
      <c r="M67" s="240">
        <f t="shared" si="13"/>
        <v>-23691.369599999998</v>
      </c>
      <c r="N67" s="240">
        <f t="shared" si="13"/>
        <v>-23691.369599999998</v>
      </c>
      <c r="O67" s="240">
        <f t="shared" si="13"/>
        <v>-23691.369599999998</v>
      </c>
      <c r="P67" s="240">
        <f t="shared" si="13"/>
        <v>-23691.369599999998</v>
      </c>
      <c r="Q67" s="240">
        <f t="shared" si="13"/>
        <v>-23691.369599999998</v>
      </c>
      <c r="R67" s="240">
        <f t="shared" si="13"/>
        <v>-23691.369599999998</v>
      </c>
      <c r="S67" s="240">
        <f t="shared" si="13"/>
        <v>-23691.369599999998</v>
      </c>
      <c r="T67" s="240">
        <f t="shared" si="13"/>
        <v>-23691.369599999998</v>
      </c>
      <c r="U67" s="240">
        <f t="shared" si="13"/>
        <v>-23691.369599999998</v>
      </c>
      <c r="V67" s="240">
        <f t="shared" si="13"/>
        <v>-23691.369599999998</v>
      </c>
      <c r="W67" s="240">
        <f t="shared" si="13"/>
        <v>-23691.369599999998</v>
      </c>
      <c r="X67" s="240">
        <f t="shared" si="13"/>
        <v>-23691.369599999998</v>
      </c>
      <c r="Y67" s="240">
        <f t="shared" si="13"/>
        <v>-23691.369599999998</v>
      </c>
      <c r="Z67" s="240">
        <f t="shared" si="13"/>
        <v>-23691.369599999998</v>
      </c>
      <c r="AA67" s="240">
        <f t="shared" si="13"/>
        <v>-23691.369599999998</v>
      </c>
      <c r="AB67" s="240">
        <f t="shared" si="13"/>
        <v>-23691.369599999998</v>
      </c>
      <c r="AC67" s="221"/>
      <c r="AD67" s="221"/>
    </row>
    <row r="68" spans="1:30" ht="28.5" x14ac:dyDescent="0.2">
      <c r="A68" s="219" t="s">
        <v>307</v>
      </c>
      <c r="B68" s="241">
        <f t="shared" ref="B68:J68" si="14">B66+B67</f>
        <v>0</v>
      </c>
      <c r="C68" s="241">
        <f>C66+C67</f>
        <v>-23691.369599999998</v>
      </c>
      <c r="D68" s="241">
        <f>D66+D67</f>
        <v>-23691.369599999998</v>
      </c>
      <c r="E68" s="241">
        <f>E66+E67</f>
        <v>-23691.369599999998</v>
      </c>
      <c r="F68" s="241">
        <f>F66+F67</f>
        <v>-23691.369599999998</v>
      </c>
      <c r="G68" s="241">
        <f t="shared" si="14"/>
        <v>-23691.369599999998</v>
      </c>
      <c r="H68" s="241">
        <f t="shared" si="14"/>
        <v>-23691.369599999998</v>
      </c>
      <c r="I68" s="241">
        <f t="shared" si="14"/>
        <v>-23691.369599999998</v>
      </c>
      <c r="J68" s="241">
        <f t="shared" si="14"/>
        <v>-23691.369599999998</v>
      </c>
      <c r="K68" s="241">
        <f>K66+K67</f>
        <v>-23691.369599999998</v>
      </c>
      <c r="L68" s="241">
        <f>L66+L67</f>
        <v>-23691.369599999998</v>
      </c>
      <c r="M68" s="241">
        <f t="shared" ref="M68:AB68" si="15">M66+M67</f>
        <v>-23691.369599999998</v>
      </c>
      <c r="N68" s="241">
        <f t="shared" si="15"/>
        <v>-23691.369599999998</v>
      </c>
      <c r="O68" s="241">
        <f t="shared" si="15"/>
        <v>-23691.369599999998</v>
      </c>
      <c r="P68" s="241">
        <f t="shared" si="15"/>
        <v>-23691.369599999998</v>
      </c>
      <c r="Q68" s="241">
        <f t="shared" si="15"/>
        <v>-23691.369599999998</v>
      </c>
      <c r="R68" s="241">
        <f t="shared" si="15"/>
        <v>-23691.369599999998</v>
      </c>
      <c r="S68" s="241">
        <f t="shared" si="15"/>
        <v>-23691.369599999998</v>
      </c>
      <c r="T68" s="241">
        <f t="shared" si="15"/>
        <v>-23691.369599999998</v>
      </c>
      <c r="U68" s="241">
        <f t="shared" si="15"/>
        <v>-23691.369599999998</v>
      </c>
      <c r="V68" s="241">
        <f t="shared" si="15"/>
        <v>-23691.369599999998</v>
      </c>
      <c r="W68" s="241">
        <f t="shared" si="15"/>
        <v>-23691.369599999998</v>
      </c>
      <c r="X68" s="241">
        <f t="shared" si="15"/>
        <v>-23691.369599999998</v>
      </c>
      <c r="Y68" s="241">
        <f t="shared" si="15"/>
        <v>-23691.369599999998</v>
      </c>
      <c r="Z68" s="241">
        <f t="shared" si="15"/>
        <v>-23691.369599999998</v>
      </c>
      <c r="AA68" s="241">
        <f t="shared" si="15"/>
        <v>-23691.369599999998</v>
      </c>
      <c r="AB68" s="241">
        <f t="shared" si="15"/>
        <v>-23691.369599999998</v>
      </c>
    </row>
    <row r="69" spans="1:30" x14ac:dyDescent="0.2">
      <c r="A69" s="218" t="s">
        <v>305</v>
      </c>
      <c r="B69" s="240">
        <f t="shared" ref="B69:AB69" si="16">-B56</f>
        <v>0</v>
      </c>
      <c r="C69" s="240">
        <f t="shared" si="16"/>
        <v>0</v>
      </c>
      <c r="D69" s="240">
        <f>-D56</f>
        <v>0</v>
      </c>
      <c r="E69" s="240">
        <f t="shared" si="16"/>
        <v>0</v>
      </c>
      <c r="F69" s="240">
        <f t="shared" si="16"/>
        <v>0</v>
      </c>
      <c r="G69" s="240">
        <f t="shared" si="16"/>
        <v>0</v>
      </c>
      <c r="H69" s="240">
        <f t="shared" si="16"/>
        <v>0</v>
      </c>
      <c r="I69" s="240">
        <f t="shared" si="16"/>
        <v>0</v>
      </c>
      <c r="J69" s="240">
        <f t="shared" si="16"/>
        <v>0</v>
      </c>
      <c r="K69" s="240">
        <f t="shared" si="16"/>
        <v>0</v>
      </c>
      <c r="L69" s="240">
        <f t="shared" si="16"/>
        <v>0</v>
      </c>
      <c r="M69" s="240">
        <f t="shared" si="16"/>
        <v>0</v>
      </c>
      <c r="N69" s="240">
        <f t="shared" si="16"/>
        <v>0</v>
      </c>
      <c r="O69" s="240">
        <f t="shared" si="16"/>
        <v>0</v>
      </c>
      <c r="P69" s="240">
        <f t="shared" si="16"/>
        <v>0</v>
      </c>
      <c r="Q69" s="240">
        <f t="shared" si="16"/>
        <v>0</v>
      </c>
      <c r="R69" s="240">
        <f t="shared" si="16"/>
        <v>0</v>
      </c>
      <c r="S69" s="240">
        <f t="shared" si="16"/>
        <v>0</v>
      </c>
      <c r="T69" s="240">
        <f t="shared" si="16"/>
        <v>0</v>
      </c>
      <c r="U69" s="240">
        <f t="shared" si="16"/>
        <v>0</v>
      </c>
      <c r="V69" s="240">
        <f t="shared" si="16"/>
        <v>0</v>
      </c>
      <c r="W69" s="240">
        <f t="shared" si="16"/>
        <v>0</v>
      </c>
      <c r="X69" s="240">
        <f t="shared" si="16"/>
        <v>0</v>
      </c>
      <c r="Y69" s="240">
        <f t="shared" si="16"/>
        <v>0</v>
      </c>
      <c r="Z69" s="240">
        <f t="shared" si="16"/>
        <v>0</v>
      </c>
      <c r="AA69" s="240">
        <f t="shared" si="16"/>
        <v>0</v>
      </c>
      <c r="AB69" s="240">
        <f t="shared" si="16"/>
        <v>0</v>
      </c>
    </row>
    <row r="70" spans="1:30" ht="14.25" x14ac:dyDescent="0.2">
      <c r="A70" s="219" t="s">
        <v>310</v>
      </c>
      <c r="B70" s="241">
        <f t="shared" ref="B70:AB70" si="17">B68+B69</f>
        <v>0</v>
      </c>
      <c r="C70" s="241">
        <f t="shared" si="17"/>
        <v>-23691.369599999998</v>
      </c>
      <c r="D70" s="241">
        <f t="shared" si="17"/>
        <v>-23691.369599999998</v>
      </c>
      <c r="E70" s="241">
        <f t="shared" si="17"/>
        <v>-23691.369599999998</v>
      </c>
      <c r="F70" s="241">
        <f t="shared" si="17"/>
        <v>-23691.369599999998</v>
      </c>
      <c r="G70" s="241">
        <f t="shared" si="17"/>
        <v>-23691.369599999998</v>
      </c>
      <c r="H70" s="241">
        <f t="shared" si="17"/>
        <v>-23691.369599999998</v>
      </c>
      <c r="I70" s="241">
        <f t="shared" si="17"/>
        <v>-23691.369599999998</v>
      </c>
      <c r="J70" s="241">
        <f t="shared" si="17"/>
        <v>-23691.369599999998</v>
      </c>
      <c r="K70" s="241">
        <f t="shared" si="17"/>
        <v>-23691.369599999998</v>
      </c>
      <c r="L70" s="241">
        <f t="shared" si="17"/>
        <v>-23691.369599999998</v>
      </c>
      <c r="M70" s="241">
        <f t="shared" si="17"/>
        <v>-23691.369599999998</v>
      </c>
      <c r="N70" s="241">
        <f t="shared" si="17"/>
        <v>-23691.369599999998</v>
      </c>
      <c r="O70" s="241">
        <f t="shared" si="17"/>
        <v>-23691.369599999998</v>
      </c>
      <c r="P70" s="241">
        <f t="shared" si="17"/>
        <v>-23691.369599999998</v>
      </c>
      <c r="Q70" s="241">
        <f t="shared" si="17"/>
        <v>-23691.369599999998</v>
      </c>
      <c r="R70" s="241">
        <f t="shared" si="17"/>
        <v>-23691.369599999998</v>
      </c>
      <c r="S70" s="241">
        <f t="shared" si="17"/>
        <v>-23691.369599999998</v>
      </c>
      <c r="T70" s="241">
        <f t="shared" si="17"/>
        <v>-23691.369599999998</v>
      </c>
      <c r="U70" s="241">
        <f t="shared" si="17"/>
        <v>-23691.369599999998</v>
      </c>
      <c r="V70" s="241">
        <f t="shared" si="17"/>
        <v>-23691.369599999998</v>
      </c>
      <c r="W70" s="241">
        <f t="shared" si="17"/>
        <v>-23691.369599999998</v>
      </c>
      <c r="X70" s="241">
        <f t="shared" si="17"/>
        <v>-23691.369599999998</v>
      </c>
      <c r="Y70" s="241">
        <f t="shared" si="17"/>
        <v>-23691.369599999998</v>
      </c>
      <c r="Z70" s="241">
        <f t="shared" si="17"/>
        <v>-23691.369599999998</v>
      </c>
      <c r="AA70" s="241">
        <f t="shared" si="17"/>
        <v>-23691.369599999998</v>
      </c>
      <c r="AB70" s="241">
        <f t="shared" si="17"/>
        <v>-23691.369599999998</v>
      </c>
    </row>
    <row r="71" spans="1:30" x14ac:dyDescent="0.2">
      <c r="A71" s="218" t="s">
        <v>304</v>
      </c>
      <c r="B71" s="240">
        <f t="shared" ref="B71:AB71" si="18">-B70*$B$36</f>
        <v>0</v>
      </c>
      <c r="C71" s="240">
        <f t="shared" si="18"/>
        <v>4738.2739199999996</v>
      </c>
      <c r="D71" s="240">
        <f t="shared" si="18"/>
        <v>4738.2739199999996</v>
      </c>
      <c r="E71" s="240">
        <f t="shared" si="18"/>
        <v>4738.2739199999996</v>
      </c>
      <c r="F71" s="240">
        <f t="shared" si="18"/>
        <v>4738.2739199999996</v>
      </c>
      <c r="G71" s="240">
        <f t="shared" si="18"/>
        <v>4738.2739199999996</v>
      </c>
      <c r="H71" s="240">
        <f t="shared" si="18"/>
        <v>4738.2739199999996</v>
      </c>
      <c r="I71" s="240">
        <f t="shared" si="18"/>
        <v>4738.2739199999996</v>
      </c>
      <c r="J71" s="240">
        <f t="shared" si="18"/>
        <v>4738.2739199999996</v>
      </c>
      <c r="K71" s="240">
        <f t="shared" si="18"/>
        <v>4738.2739199999996</v>
      </c>
      <c r="L71" s="240">
        <f t="shared" si="18"/>
        <v>4738.2739199999996</v>
      </c>
      <c r="M71" s="240">
        <f t="shared" si="18"/>
        <v>4738.2739199999996</v>
      </c>
      <c r="N71" s="240">
        <f t="shared" si="18"/>
        <v>4738.2739199999996</v>
      </c>
      <c r="O71" s="240">
        <f t="shared" si="18"/>
        <v>4738.2739199999996</v>
      </c>
      <c r="P71" s="240">
        <f t="shared" si="18"/>
        <v>4738.2739199999996</v>
      </c>
      <c r="Q71" s="240">
        <f t="shared" si="18"/>
        <v>4738.2739199999996</v>
      </c>
      <c r="R71" s="240">
        <f t="shared" si="18"/>
        <v>4738.2739199999996</v>
      </c>
      <c r="S71" s="240">
        <f t="shared" si="18"/>
        <v>4738.2739199999996</v>
      </c>
      <c r="T71" s="240">
        <f t="shared" si="18"/>
        <v>4738.2739199999996</v>
      </c>
      <c r="U71" s="240">
        <f t="shared" si="18"/>
        <v>4738.2739199999996</v>
      </c>
      <c r="V71" s="240">
        <f t="shared" si="18"/>
        <v>4738.2739199999996</v>
      </c>
      <c r="W71" s="240">
        <f t="shared" si="18"/>
        <v>4738.2739199999996</v>
      </c>
      <c r="X71" s="240">
        <f t="shared" si="18"/>
        <v>4738.2739199999996</v>
      </c>
      <c r="Y71" s="240">
        <f t="shared" si="18"/>
        <v>4738.2739199999996</v>
      </c>
      <c r="Z71" s="240">
        <f t="shared" si="18"/>
        <v>4738.2739199999996</v>
      </c>
      <c r="AA71" s="240">
        <f t="shared" si="18"/>
        <v>4738.2739199999996</v>
      </c>
      <c r="AB71" s="240">
        <f t="shared" si="18"/>
        <v>4738.2739199999996</v>
      </c>
    </row>
    <row r="72" spans="1:30" ht="15" thickBot="1" x14ac:dyDescent="0.25">
      <c r="A72" s="222" t="s">
        <v>309</v>
      </c>
      <c r="B72" s="223">
        <f t="shared" ref="B72:AB72" si="19">B70+B71</f>
        <v>0</v>
      </c>
      <c r="C72" s="223">
        <f t="shared" si="19"/>
        <v>-18953.095679999999</v>
      </c>
      <c r="D72" s="223">
        <f t="shared" si="19"/>
        <v>-18953.095679999999</v>
      </c>
      <c r="E72" s="223">
        <f t="shared" si="19"/>
        <v>-18953.095679999999</v>
      </c>
      <c r="F72" s="223">
        <f t="shared" si="19"/>
        <v>-18953.095679999999</v>
      </c>
      <c r="G72" s="223">
        <f t="shared" si="19"/>
        <v>-18953.095679999999</v>
      </c>
      <c r="H72" s="223">
        <f t="shared" si="19"/>
        <v>-18953.095679999999</v>
      </c>
      <c r="I72" s="223">
        <f t="shared" si="19"/>
        <v>-18953.095679999999</v>
      </c>
      <c r="J72" s="223">
        <f t="shared" si="19"/>
        <v>-18953.095679999999</v>
      </c>
      <c r="K72" s="223">
        <f t="shared" si="19"/>
        <v>-18953.095679999999</v>
      </c>
      <c r="L72" s="223">
        <f t="shared" si="19"/>
        <v>-18953.095679999999</v>
      </c>
      <c r="M72" s="223">
        <f t="shared" si="19"/>
        <v>-18953.095679999999</v>
      </c>
      <c r="N72" s="223">
        <f t="shared" si="19"/>
        <v>-18953.095679999999</v>
      </c>
      <c r="O72" s="223">
        <f t="shared" si="19"/>
        <v>-18953.095679999999</v>
      </c>
      <c r="P72" s="223">
        <f t="shared" si="19"/>
        <v>-18953.095679999999</v>
      </c>
      <c r="Q72" s="223">
        <f t="shared" si="19"/>
        <v>-18953.095679999999</v>
      </c>
      <c r="R72" s="223">
        <f t="shared" si="19"/>
        <v>-18953.095679999999</v>
      </c>
      <c r="S72" s="223">
        <f t="shared" si="19"/>
        <v>-18953.095679999999</v>
      </c>
      <c r="T72" s="223">
        <f t="shared" si="19"/>
        <v>-18953.095679999999</v>
      </c>
      <c r="U72" s="223">
        <f t="shared" si="19"/>
        <v>-18953.095679999999</v>
      </c>
      <c r="V72" s="223">
        <f t="shared" si="19"/>
        <v>-18953.095679999999</v>
      </c>
      <c r="W72" s="223">
        <f t="shared" si="19"/>
        <v>-18953.095679999999</v>
      </c>
      <c r="X72" s="223">
        <f t="shared" si="19"/>
        <v>-18953.095679999999</v>
      </c>
      <c r="Y72" s="223">
        <f t="shared" si="19"/>
        <v>-18953.095679999999</v>
      </c>
      <c r="Z72" s="223">
        <f t="shared" si="19"/>
        <v>-18953.095679999999</v>
      </c>
      <c r="AA72" s="223">
        <f t="shared" si="19"/>
        <v>-18953.095679999999</v>
      </c>
      <c r="AB72" s="223">
        <f t="shared" si="19"/>
        <v>-18953.095679999999</v>
      </c>
    </row>
    <row r="73" spans="1:30" s="174" customFormat="1" ht="16.5" thickBot="1" x14ac:dyDescent="0.25">
      <c r="A73" s="319"/>
      <c r="B73" s="320">
        <v>0.5</v>
      </c>
      <c r="C73" s="320">
        <f>B73+1</f>
        <v>1.5</v>
      </c>
      <c r="D73" s="320">
        <f t="shared" ref="D73:AB73" si="20">C73+1</f>
        <v>2.5</v>
      </c>
      <c r="E73" s="320">
        <f t="shared" si="20"/>
        <v>3.5</v>
      </c>
      <c r="F73" s="320">
        <f t="shared" si="20"/>
        <v>4.5</v>
      </c>
      <c r="G73" s="320">
        <f t="shared" si="20"/>
        <v>5.5</v>
      </c>
      <c r="H73" s="320">
        <f t="shared" si="20"/>
        <v>6.5</v>
      </c>
      <c r="I73" s="320">
        <f t="shared" si="20"/>
        <v>7.5</v>
      </c>
      <c r="J73" s="320">
        <f t="shared" si="20"/>
        <v>8.5</v>
      </c>
      <c r="K73" s="320">
        <f t="shared" si="20"/>
        <v>9.5</v>
      </c>
      <c r="L73" s="320">
        <f t="shared" si="20"/>
        <v>10.5</v>
      </c>
      <c r="M73" s="320">
        <f t="shared" si="20"/>
        <v>11.5</v>
      </c>
      <c r="N73" s="320">
        <f t="shared" si="20"/>
        <v>12.5</v>
      </c>
      <c r="O73" s="320">
        <f t="shared" si="20"/>
        <v>13.5</v>
      </c>
      <c r="P73" s="320">
        <f t="shared" si="20"/>
        <v>14.5</v>
      </c>
      <c r="Q73" s="320">
        <f t="shared" si="20"/>
        <v>15.5</v>
      </c>
      <c r="R73" s="320">
        <f t="shared" si="20"/>
        <v>16.5</v>
      </c>
      <c r="S73" s="320">
        <f t="shared" si="20"/>
        <v>17.5</v>
      </c>
      <c r="T73" s="320">
        <f t="shared" si="20"/>
        <v>18.5</v>
      </c>
      <c r="U73" s="320">
        <f t="shared" si="20"/>
        <v>19.5</v>
      </c>
      <c r="V73" s="320">
        <f t="shared" si="20"/>
        <v>20.5</v>
      </c>
      <c r="W73" s="320">
        <f t="shared" si="20"/>
        <v>21.5</v>
      </c>
      <c r="X73" s="320">
        <f t="shared" si="20"/>
        <v>22.5</v>
      </c>
      <c r="Y73" s="320">
        <f t="shared" si="20"/>
        <v>23.5</v>
      </c>
      <c r="Z73" s="320">
        <f t="shared" si="20"/>
        <v>24.5</v>
      </c>
      <c r="AA73" s="320">
        <f t="shared" si="20"/>
        <v>25.5</v>
      </c>
      <c r="AB73" s="320">
        <f t="shared" si="20"/>
        <v>26.5</v>
      </c>
      <c r="AC73" s="172"/>
      <c r="AD73" s="172"/>
    </row>
    <row r="74" spans="1:30" x14ac:dyDescent="0.2">
      <c r="A74" s="210" t="s">
        <v>308</v>
      </c>
      <c r="B74" s="211">
        <f t="shared" ref="B74:AB74" si="21">B58</f>
        <v>1</v>
      </c>
      <c r="C74" s="211">
        <f t="shared" si="21"/>
        <v>2</v>
      </c>
      <c r="D74" s="211">
        <f t="shared" si="21"/>
        <v>3</v>
      </c>
      <c r="E74" s="211">
        <f t="shared" si="21"/>
        <v>4</v>
      </c>
      <c r="F74" s="211">
        <f t="shared" si="21"/>
        <v>5</v>
      </c>
      <c r="G74" s="211">
        <f t="shared" si="21"/>
        <v>6</v>
      </c>
      <c r="H74" s="211">
        <f t="shared" si="21"/>
        <v>7</v>
      </c>
      <c r="I74" s="211">
        <f t="shared" si="21"/>
        <v>8</v>
      </c>
      <c r="J74" s="211">
        <f t="shared" si="21"/>
        <v>9</v>
      </c>
      <c r="K74" s="211">
        <f t="shared" si="21"/>
        <v>10</v>
      </c>
      <c r="L74" s="211">
        <f t="shared" si="21"/>
        <v>11</v>
      </c>
      <c r="M74" s="211">
        <f t="shared" si="21"/>
        <v>12</v>
      </c>
      <c r="N74" s="211">
        <f t="shared" si="21"/>
        <v>13</v>
      </c>
      <c r="O74" s="211">
        <f t="shared" si="21"/>
        <v>14</v>
      </c>
      <c r="P74" s="211">
        <f t="shared" si="21"/>
        <v>15</v>
      </c>
      <c r="Q74" s="211">
        <f t="shared" si="21"/>
        <v>16</v>
      </c>
      <c r="R74" s="211">
        <f t="shared" si="21"/>
        <v>17</v>
      </c>
      <c r="S74" s="211">
        <f t="shared" si="21"/>
        <v>18</v>
      </c>
      <c r="T74" s="211">
        <f t="shared" si="21"/>
        <v>19</v>
      </c>
      <c r="U74" s="211">
        <f t="shared" si="21"/>
        <v>20</v>
      </c>
      <c r="V74" s="211">
        <f t="shared" si="21"/>
        <v>21</v>
      </c>
      <c r="W74" s="211">
        <f t="shared" si="21"/>
        <v>22</v>
      </c>
      <c r="X74" s="211">
        <f t="shared" si="21"/>
        <v>23</v>
      </c>
      <c r="Y74" s="211">
        <f t="shared" si="21"/>
        <v>24</v>
      </c>
      <c r="Z74" s="211">
        <f t="shared" si="21"/>
        <v>25</v>
      </c>
      <c r="AA74" s="211">
        <f t="shared" si="21"/>
        <v>26</v>
      </c>
      <c r="AB74" s="211">
        <f t="shared" si="21"/>
        <v>27</v>
      </c>
    </row>
    <row r="75" spans="1:30" ht="28.5" x14ac:dyDescent="0.2">
      <c r="A75" s="217" t="s">
        <v>307</v>
      </c>
      <c r="B75" s="241">
        <f t="shared" ref="B75:AB75" si="22">B68</f>
        <v>0</v>
      </c>
      <c r="C75" s="241">
        <f t="shared" si="22"/>
        <v>-23691.369599999998</v>
      </c>
      <c r="D75" s="241">
        <f>D68</f>
        <v>-23691.369599999998</v>
      </c>
      <c r="E75" s="241">
        <f t="shared" si="22"/>
        <v>-23691.369599999998</v>
      </c>
      <c r="F75" s="241">
        <f t="shared" si="22"/>
        <v>-23691.369599999998</v>
      </c>
      <c r="G75" s="241">
        <f t="shared" si="22"/>
        <v>-23691.369599999998</v>
      </c>
      <c r="H75" s="241">
        <f t="shared" si="22"/>
        <v>-23691.369599999998</v>
      </c>
      <c r="I75" s="241">
        <f t="shared" si="22"/>
        <v>-23691.369599999998</v>
      </c>
      <c r="J75" s="241">
        <f t="shared" si="22"/>
        <v>-23691.369599999998</v>
      </c>
      <c r="K75" s="241">
        <f t="shared" si="22"/>
        <v>-23691.369599999998</v>
      </c>
      <c r="L75" s="241">
        <f t="shared" si="22"/>
        <v>-23691.369599999998</v>
      </c>
      <c r="M75" s="241">
        <f t="shared" si="22"/>
        <v>-23691.369599999998</v>
      </c>
      <c r="N75" s="241">
        <f t="shared" si="22"/>
        <v>-23691.369599999998</v>
      </c>
      <c r="O75" s="241">
        <f t="shared" si="22"/>
        <v>-23691.369599999998</v>
      </c>
      <c r="P75" s="241">
        <f t="shared" si="22"/>
        <v>-23691.369599999998</v>
      </c>
      <c r="Q75" s="241">
        <f t="shared" si="22"/>
        <v>-23691.369599999998</v>
      </c>
      <c r="R75" s="241">
        <f t="shared" si="22"/>
        <v>-23691.369599999998</v>
      </c>
      <c r="S75" s="241">
        <f t="shared" si="22"/>
        <v>-23691.369599999998</v>
      </c>
      <c r="T75" s="241">
        <f t="shared" si="22"/>
        <v>-23691.369599999998</v>
      </c>
      <c r="U75" s="241">
        <f t="shared" si="22"/>
        <v>-23691.369599999998</v>
      </c>
      <c r="V75" s="241">
        <f t="shared" si="22"/>
        <v>-23691.369599999998</v>
      </c>
      <c r="W75" s="241">
        <f t="shared" si="22"/>
        <v>-23691.369599999998</v>
      </c>
      <c r="X75" s="241">
        <f t="shared" si="22"/>
        <v>-23691.369599999998</v>
      </c>
      <c r="Y75" s="241">
        <f t="shared" si="22"/>
        <v>-23691.369599999998</v>
      </c>
      <c r="Z75" s="241">
        <f t="shared" si="22"/>
        <v>-23691.369599999998</v>
      </c>
      <c r="AA75" s="241">
        <f t="shared" si="22"/>
        <v>-23691.369599999998</v>
      </c>
      <c r="AB75" s="241">
        <f t="shared" si="22"/>
        <v>-23691.369599999998</v>
      </c>
    </row>
    <row r="76" spans="1:30" x14ac:dyDescent="0.2">
      <c r="A76" s="218" t="s">
        <v>306</v>
      </c>
      <c r="B76" s="240">
        <f t="shared" ref="B76:AB76" si="23">-B67</f>
        <v>0</v>
      </c>
      <c r="C76" s="240">
        <f>-C67</f>
        <v>23691.369599999998</v>
      </c>
      <c r="D76" s="240">
        <f>-D67</f>
        <v>23691.369599999998</v>
      </c>
      <c r="E76" s="240">
        <f t="shared" si="23"/>
        <v>23691.369599999998</v>
      </c>
      <c r="F76" s="240">
        <f t="shared" si="23"/>
        <v>23691.369599999998</v>
      </c>
      <c r="G76" s="240">
        <f t="shared" si="23"/>
        <v>23691.369599999998</v>
      </c>
      <c r="H76" s="240">
        <f t="shared" si="23"/>
        <v>23691.369599999998</v>
      </c>
      <c r="I76" s="240">
        <f t="shared" si="23"/>
        <v>23691.369599999998</v>
      </c>
      <c r="J76" s="240">
        <f t="shared" si="23"/>
        <v>23691.369599999998</v>
      </c>
      <c r="K76" s="240">
        <f t="shared" si="23"/>
        <v>23691.369599999998</v>
      </c>
      <c r="L76" s="240">
        <f>-L67</f>
        <v>23691.369599999998</v>
      </c>
      <c r="M76" s="240">
        <f>-M67</f>
        <v>23691.369599999998</v>
      </c>
      <c r="N76" s="240">
        <f t="shared" si="23"/>
        <v>23691.369599999998</v>
      </c>
      <c r="O76" s="240">
        <f t="shared" si="23"/>
        <v>23691.369599999998</v>
      </c>
      <c r="P76" s="240">
        <f t="shared" si="23"/>
        <v>23691.369599999998</v>
      </c>
      <c r="Q76" s="240">
        <f t="shared" si="23"/>
        <v>23691.369599999998</v>
      </c>
      <c r="R76" s="240">
        <f t="shared" si="23"/>
        <v>23691.369599999998</v>
      </c>
      <c r="S76" s="240">
        <f t="shared" si="23"/>
        <v>23691.369599999998</v>
      </c>
      <c r="T76" s="240">
        <f t="shared" si="23"/>
        <v>23691.369599999998</v>
      </c>
      <c r="U76" s="240">
        <f t="shared" si="23"/>
        <v>23691.369599999998</v>
      </c>
      <c r="V76" s="240">
        <f t="shared" si="23"/>
        <v>23691.369599999998</v>
      </c>
      <c r="W76" s="240">
        <f t="shared" si="23"/>
        <v>23691.369599999998</v>
      </c>
      <c r="X76" s="240">
        <f t="shared" si="23"/>
        <v>23691.369599999998</v>
      </c>
      <c r="Y76" s="240">
        <f t="shared" si="23"/>
        <v>23691.369599999998</v>
      </c>
      <c r="Z76" s="240">
        <f t="shared" si="23"/>
        <v>23691.369599999998</v>
      </c>
      <c r="AA76" s="240">
        <f t="shared" si="23"/>
        <v>23691.369599999998</v>
      </c>
      <c r="AB76" s="240">
        <f t="shared" si="23"/>
        <v>23691.369599999998</v>
      </c>
    </row>
    <row r="77" spans="1:30" x14ac:dyDescent="0.2">
      <c r="A77" s="218" t="s">
        <v>305</v>
      </c>
      <c r="B77" s="240">
        <f t="shared" ref="B77:AB77" si="24">B69</f>
        <v>0</v>
      </c>
      <c r="C77" s="240">
        <f t="shared" si="24"/>
        <v>0</v>
      </c>
      <c r="D77" s="240">
        <f t="shared" si="24"/>
        <v>0</v>
      </c>
      <c r="E77" s="240">
        <f t="shared" si="24"/>
        <v>0</v>
      </c>
      <c r="F77" s="240">
        <f t="shared" si="24"/>
        <v>0</v>
      </c>
      <c r="G77" s="240">
        <f t="shared" si="24"/>
        <v>0</v>
      </c>
      <c r="H77" s="240">
        <f t="shared" si="24"/>
        <v>0</v>
      </c>
      <c r="I77" s="240">
        <f t="shared" si="24"/>
        <v>0</v>
      </c>
      <c r="J77" s="240">
        <f t="shared" si="24"/>
        <v>0</v>
      </c>
      <c r="K77" s="240">
        <f t="shared" si="24"/>
        <v>0</v>
      </c>
      <c r="L77" s="240">
        <f t="shared" si="24"/>
        <v>0</v>
      </c>
      <c r="M77" s="240">
        <f t="shared" si="24"/>
        <v>0</v>
      </c>
      <c r="N77" s="240">
        <f t="shared" si="24"/>
        <v>0</v>
      </c>
      <c r="O77" s="240">
        <f t="shared" si="24"/>
        <v>0</v>
      </c>
      <c r="P77" s="240">
        <f t="shared" si="24"/>
        <v>0</v>
      </c>
      <c r="Q77" s="240">
        <f t="shared" si="24"/>
        <v>0</v>
      </c>
      <c r="R77" s="240">
        <f t="shared" si="24"/>
        <v>0</v>
      </c>
      <c r="S77" s="240">
        <f t="shared" si="24"/>
        <v>0</v>
      </c>
      <c r="T77" s="240">
        <f t="shared" si="24"/>
        <v>0</v>
      </c>
      <c r="U77" s="240">
        <f t="shared" si="24"/>
        <v>0</v>
      </c>
      <c r="V77" s="240">
        <f t="shared" si="24"/>
        <v>0</v>
      </c>
      <c r="W77" s="240">
        <f t="shared" si="24"/>
        <v>0</v>
      </c>
      <c r="X77" s="240">
        <f t="shared" si="24"/>
        <v>0</v>
      </c>
      <c r="Y77" s="240">
        <f t="shared" si="24"/>
        <v>0</v>
      </c>
      <c r="Z77" s="240">
        <f t="shared" si="24"/>
        <v>0</v>
      </c>
      <c r="AA77" s="240">
        <f t="shared" si="24"/>
        <v>0</v>
      </c>
      <c r="AB77" s="240">
        <f t="shared" si="24"/>
        <v>0</v>
      </c>
    </row>
    <row r="78" spans="1:30" x14ac:dyDescent="0.2">
      <c r="A78" s="218" t="s">
        <v>304</v>
      </c>
      <c r="B78" s="240">
        <f>IF(SUM($B$71:B71)+SUM($A$78:A78)&gt;0,0,SUM($B$71:B71)-SUM($A$78:A78))</f>
        <v>0</v>
      </c>
      <c r="C78" s="240">
        <f>IF(SUM($B$71:C71)+SUM($A$78:B78)&gt;0,0,SUM($B$71:C71)-SUM($A$78:B78))</f>
        <v>0</v>
      </c>
      <c r="D78" s="240">
        <f>IF(SUM($B$71:D71)+SUM($A$78:C78)&gt;0,0,SUM($B$71:D71)-SUM($A$78:C78))</f>
        <v>0</v>
      </c>
      <c r="E78" s="240">
        <f>IF(SUM($B$71:E71)+SUM($A$78:D78)&gt;0,0,SUM($B$71:E71)-SUM($A$78:D78))</f>
        <v>0</v>
      </c>
      <c r="F78" s="240">
        <f>IF(SUM($B$71:F71)+SUM($A$78:E78)&gt;0,0,SUM($B$71:F71)-SUM($A$78:E78))</f>
        <v>0</v>
      </c>
      <c r="G78" s="240">
        <f>IF(SUM($B$71:G71)+SUM($A$78:F78)&gt;0,0,SUM($B$71:G71)-SUM($A$78:F78))</f>
        <v>0</v>
      </c>
      <c r="H78" s="240">
        <f>IF(SUM($B$71:H71)+SUM($A$78:G78)&gt;0,0,SUM($B$71:H71)-SUM($A$78:G78))</f>
        <v>0</v>
      </c>
      <c r="I78" s="240">
        <f>IF(SUM($B$71:I71)+SUM($A$78:H78)&gt;0,0,SUM($B$71:I71)-SUM($A$78:H78))</f>
        <v>0</v>
      </c>
      <c r="J78" s="240">
        <f>IF(SUM($B$71:J71)+SUM($A$78:I78)&gt;0,0,SUM($B$71:J71)-SUM($A$78:I78))</f>
        <v>0</v>
      </c>
      <c r="K78" s="240">
        <f>IF(SUM($B$71:K71)+SUM($A$78:J78)&gt;0,0,SUM($B$71:K71)-SUM($A$78:J78))</f>
        <v>0</v>
      </c>
      <c r="L78" s="240">
        <f>IF(SUM($B$71:L71)+SUM($A$78:K78)&gt;0,0,SUM($B$71:L71)-SUM($A$78:K78))</f>
        <v>0</v>
      </c>
      <c r="M78" s="240">
        <f>IF(SUM($B$71:M71)+SUM($A$78:L78)&gt;0,0,SUM($B$71:M71)-SUM($A$78:L78))</f>
        <v>0</v>
      </c>
      <c r="N78" s="240">
        <f>IF(SUM($B$71:N71)+SUM($A$78:M78)&gt;0,0,SUM($B$71:N71)-SUM($A$78:M78))</f>
        <v>0</v>
      </c>
      <c r="O78" s="240">
        <f>IF(SUM($B$71:O71)+SUM($A$78:N78)&gt;0,0,SUM($B$71:O71)-SUM($A$78:N78))</f>
        <v>0</v>
      </c>
      <c r="P78" s="240">
        <f>IF(SUM($B$71:P71)+SUM($A$78:O78)&gt;0,0,SUM($B$71:P71)-SUM($A$78:O78))</f>
        <v>0</v>
      </c>
      <c r="Q78" s="240">
        <f>IF(SUM($B$71:Q71)+SUM($A$78:P78)&gt;0,0,SUM($B$71:Q71)-SUM($A$78:P78))</f>
        <v>0</v>
      </c>
      <c r="R78" s="240">
        <f>IF(SUM($B$71:R71)+SUM($A$78:Q78)&gt;0,0,SUM($B$71:R71)-SUM($A$78:Q78))</f>
        <v>0</v>
      </c>
      <c r="S78" s="240">
        <f>IF(SUM($B$71:S71)+SUM($A$78:R78)&gt;0,0,SUM($B$71:S71)-SUM($A$78:R78))</f>
        <v>0</v>
      </c>
      <c r="T78" s="240">
        <f>IF(SUM($B$71:T71)+SUM($A$78:S78)&gt;0,0,SUM($B$71:T71)-SUM($A$78:S78))</f>
        <v>0</v>
      </c>
      <c r="U78" s="240">
        <f>IF(SUM($B$71:U71)+SUM($A$78:T78)&gt;0,0,SUM($B$71:U71)-SUM($A$78:T78))</f>
        <v>0</v>
      </c>
      <c r="V78" s="240">
        <f>IF(SUM($B$71:V71)+SUM($A$78:U78)&gt;0,0,SUM($B$71:V71)-SUM($A$78:U78))</f>
        <v>0</v>
      </c>
      <c r="W78" s="240">
        <f>IF(SUM($B$71:W71)+SUM($A$78:V78)&gt;0,0,SUM($B$71:W71)-SUM($A$78:V78))</f>
        <v>0</v>
      </c>
      <c r="X78" s="240">
        <f>IF(SUM($B$71:X71)+SUM($A$78:W78)&gt;0,0,SUM($B$71:X71)-SUM($A$78:W78))</f>
        <v>0</v>
      </c>
      <c r="Y78" s="240">
        <f>IF(SUM($B$71:Y71)+SUM($A$78:X78)&gt;0,0,SUM($B$71:Y71)-SUM($A$78:X78))</f>
        <v>0</v>
      </c>
      <c r="Z78" s="240">
        <f>IF(SUM($B$71:Z71)+SUM($A$78:Y78)&gt;0,0,SUM($B$71:Z71)-SUM($A$78:Y78))</f>
        <v>0</v>
      </c>
      <c r="AA78" s="240">
        <f>IF(SUM($B$71:AA71)+SUM($A$78:Z78)&gt;0,0,SUM($B$71:AA71)-SUM($A$78:Z78))</f>
        <v>0</v>
      </c>
      <c r="AB78" s="240">
        <f>IF(SUM($B$71:AB71)+SUM($A$78:AA78)&gt;0,0,SUM($B$71:AB71)-SUM($A$78:AA78))</f>
        <v>0</v>
      </c>
    </row>
    <row r="79" spans="1:30" x14ac:dyDescent="0.2">
      <c r="A79" s="218" t="s">
        <v>303</v>
      </c>
      <c r="B79" s="240"/>
      <c r="C79" s="240"/>
      <c r="D79" s="240"/>
      <c r="E79" s="240"/>
      <c r="F79" s="240"/>
      <c r="G79" s="240"/>
      <c r="H79" s="240"/>
      <c r="I79" s="240"/>
      <c r="J79" s="240"/>
      <c r="K79" s="240"/>
      <c r="L79" s="240"/>
      <c r="M79" s="240">
        <f>IF(((SUM($B$59:M59)+SUM($B$61:M64))+SUM($B$81:M81))&lt;0,((SUM($B$59:M59)+SUM($B$61:M64))+SUM($B$81:M81))*0.2-SUM($A$79:L79),IF(SUM($B$79:L79)&lt;0,0-SUM($B$79:L79),0))</f>
        <v>-118456.848</v>
      </c>
      <c r="N79" s="240">
        <f>IF(((SUM($B$59:N59)+SUM($B$61:N64))+SUM($B$81:N81))&lt;0,((SUM($B$59:N59)+SUM($B$61:N64))+SUM($B$81:N81))*0.2-SUM($A$79:M79),IF(SUM($B$79:M79)&lt;0,0-SUM($B$79:M79),0))</f>
        <v>0</v>
      </c>
      <c r="O79" s="240">
        <f>IF(((SUM($B$59:O59)+SUM($B$61:O64))+SUM($B$81:O81))&lt;0,((SUM($B$59:O59)+SUM($B$61:O64))+SUM($B$81:O81))*0.2-SUM($A$79:N79),IF(SUM($B$79:N79)&lt;0,0-SUM($B$79:N79),0))</f>
        <v>0</v>
      </c>
      <c r="P79" s="240">
        <f>IF(((SUM($B$59:P59)+SUM($B$61:P64))+SUM($B$81:P81))&lt;0,((SUM($B$59:P59)+SUM($B$61:P64))+SUM($B$81:P81))*0.2-SUM($A$79:O79),IF(SUM($B$79:O79)&lt;0,0-SUM($B$79:O79),0))</f>
        <v>0</v>
      </c>
      <c r="Q79" s="240">
        <f>IF(((SUM($B$59:Q59)+SUM($B$61:Q64))+SUM($B$81:Q81))&lt;0,((SUM($B$59:Q59)+SUM($B$61:Q64))+SUM($B$81:Q81))*0.2-SUM($A$79:P79),IF(SUM($B$79:P79)&lt;0,0-SUM($B$79:P79),0))</f>
        <v>0</v>
      </c>
      <c r="R79" s="240">
        <f>IF(((SUM($B$59:R59)+SUM($B$61:R64))+SUM($B$81:R81))&lt;0,((SUM($B$59:R59)+SUM($B$61:R64))+SUM($B$81:R81))*0.2-SUM($A$79:Q79),IF(SUM($B$79:Q79)&lt;0,0-SUM($B$79:Q79),0))</f>
        <v>0</v>
      </c>
      <c r="S79" s="240">
        <f>IF(((SUM($B$59:S59)+SUM($B$61:S64))+SUM($B$81:S81))&lt;0,((SUM($B$59:S59)+SUM($B$61:S64))+SUM($B$81:S81))*0.2-SUM($A$79:R79),IF(SUM($B$79:R79)&lt;0,0-SUM($B$79:R79),0))</f>
        <v>0</v>
      </c>
      <c r="T79" s="240">
        <f>IF(((SUM($B$59:T59)+SUM($B$61:T64))+SUM($B$81:T81))&lt;0,((SUM($B$59:T59)+SUM($B$61:T64))+SUM($B$81:T81))*0.2-SUM($A$79:S79),IF(SUM($B$79:S79)&lt;0,0-SUM($B$79:S79),0))</f>
        <v>0</v>
      </c>
      <c r="U79" s="240">
        <f>IF(((SUM($B$59:U59)+SUM($B$61:U64))+SUM($B$81:U81))&lt;0,((SUM($B$59:U59)+SUM($B$61:U64))+SUM($B$81:U81))*0.2-SUM($A$79:T79),IF(SUM($B$79:T79)&lt;0,0-SUM($B$79:T79),0))</f>
        <v>0</v>
      </c>
      <c r="V79" s="240">
        <f>IF(((SUM($B$59:V59)+SUM($B$61:V64))+SUM($B$81:V81))&lt;0,((SUM($B$59:V59)+SUM($B$61:V64))+SUM($B$81:V81))*0.2-SUM($A$79:U79),IF(SUM($B$79:U79)&lt;0,0-SUM($B$79:U79),0))</f>
        <v>0</v>
      </c>
      <c r="W79" s="240">
        <f>IF(((SUM($B$59:W59)+SUM($B$61:W64))+SUM($B$81:W81))&lt;0,((SUM($B$59:W59)+SUM($B$61:W64))+SUM($B$81:W81))*0.2-SUM($A$79:V79),IF(SUM($B$79:V79)&lt;0,0-SUM($B$79:V79),0))</f>
        <v>0</v>
      </c>
      <c r="X79" s="240">
        <f>IF(((SUM($B$59:X59)+SUM($B$61:X64))+SUM($B$81:X81))&lt;0,((SUM($B$59:X59)+SUM($B$61:X64))+SUM($B$81:X81))*0.2-SUM($A$79:W79),IF(SUM($B$79:W79)&lt;0,0-SUM($B$79:W79),0))</f>
        <v>0</v>
      </c>
      <c r="Y79" s="240">
        <f>IF(((SUM($B$59:Y59)+SUM($B$61:Y64))+SUM($B$81:Y81))&lt;0,((SUM($B$59:Y59)+SUM($B$61:Y64))+SUM($B$81:Y81))*0.2-SUM($A$79:X79),IF(SUM($B$79:X79)&lt;0,0-SUM($B$79:X79),0))</f>
        <v>0</v>
      </c>
      <c r="Z79" s="240">
        <f>IF(((SUM($B$59:Z59)+SUM($B$61:Z64))+SUM($B$81:Z81))&lt;0,((SUM($B$59:Z59)+SUM($B$61:Z64))+SUM($B$81:Z81))*0.2-SUM($A$79:Y79),IF(SUM($B$79:Y79)&lt;0,0-SUM($B$79:Y79),0))</f>
        <v>0</v>
      </c>
      <c r="AA79" s="240">
        <f>IF(((SUM($B$59:AA59)+SUM($B$61:AA64))+SUM($B$81:AA81))&lt;0,((SUM($B$59:AA59)+SUM($B$61:AA64))+SUM($B$81:AA81))*0.2-SUM($A$79:Z79),IF(SUM($B$79:Z79)&lt;0,0-SUM($B$79:Z79),0))</f>
        <v>0</v>
      </c>
      <c r="AB79" s="240">
        <f>IF(((SUM($B$59:AB59)+SUM($B$61:AB64))+SUM($B$81:AB81))&lt;0,((SUM($B$59:AB59)+SUM($B$61:AB64))+SUM($B$81:AB81))*0.2-SUM($A$79:AA79),IF(SUM($B$79:AA79)&lt;0,0-SUM($B$79:AA79),0))</f>
        <v>0</v>
      </c>
    </row>
    <row r="80" spans="1:30" x14ac:dyDescent="0.2">
      <c r="A80" s="218" t="s">
        <v>302</v>
      </c>
      <c r="B80" s="240">
        <f>-B59*(B39)</f>
        <v>0</v>
      </c>
      <c r="C80" s="240">
        <f t="shared" ref="C80:AB80" si="25">-(C59-B59)*$B$39</f>
        <v>0</v>
      </c>
      <c r="D80" s="240">
        <f t="shared" si="25"/>
        <v>0</v>
      </c>
      <c r="E80" s="240">
        <f t="shared" si="25"/>
        <v>0</v>
      </c>
      <c r="F80" s="240">
        <f t="shared" si="25"/>
        <v>0</v>
      </c>
      <c r="G80" s="240">
        <f t="shared" si="25"/>
        <v>0</v>
      </c>
      <c r="H80" s="240">
        <f t="shared" si="25"/>
        <v>0</v>
      </c>
      <c r="I80" s="240">
        <f t="shared" si="25"/>
        <v>0</v>
      </c>
      <c r="J80" s="240">
        <f t="shared" si="25"/>
        <v>0</v>
      </c>
      <c r="K80" s="240">
        <f t="shared" si="25"/>
        <v>0</v>
      </c>
      <c r="L80" s="240">
        <f t="shared" si="25"/>
        <v>0</v>
      </c>
      <c r="M80" s="240">
        <f t="shared" si="25"/>
        <v>0</v>
      </c>
      <c r="N80" s="240">
        <f t="shared" si="25"/>
        <v>0</v>
      </c>
      <c r="O80" s="240">
        <f t="shared" si="25"/>
        <v>0</v>
      </c>
      <c r="P80" s="240">
        <f t="shared" si="25"/>
        <v>0</v>
      </c>
      <c r="Q80" s="240">
        <f t="shared" si="25"/>
        <v>0</v>
      </c>
      <c r="R80" s="240">
        <f t="shared" si="25"/>
        <v>0</v>
      </c>
      <c r="S80" s="240">
        <f t="shared" si="25"/>
        <v>0</v>
      </c>
      <c r="T80" s="240">
        <f t="shared" si="25"/>
        <v>0</v>
      </c>
      <c r="U80" s="240">
        <f t="shared" si="25"/>
        <v>0</v>
      </c>
      <c r="V80" s="240">
        <f t="shared" si="25"/>
        <v>0</v>
      </c>
      <c r="W80" s="240">
        <f t="shared" si="25"/>
        <v>0</v>
      </c>
      <c r="X80" s="240">
        <f t="shared" si="25"/>
        <v>0</v>
      </c>
      <c r="Y80" s="240">
        <f t="shared" si="25"/>
        <v>0</v>
      </c>
      <c r="Z80" s="240">
        <f t="shared" si="25"/>
        <v>0</v>
      </c>
      <c r="AA80" s="240">
        <f t="shared" si="25"/>
        <v>0</v>
      </c>
      <c r="AB80" s="240">
        <f t="shared" si="25"/>
        <v>0</v>
      </c>
    </row>
    <row r="81" spans="1:30" x14ac:dyDescent="0.2">
      <c r="A81" s="218" t="s">
        <v>572</v>
      </c>
      <c r="B81" s="240">
        <f>'6.2. Паспорт фин осв ввод'!L30*-1*1000000</f>
        <v>-592284.24</v>
      </c>
      <c r="C81" s="240">
        <f>'6.2. Паспорт фин осв ввод'!R30*-1*1000000</f>
        <v>0</v>
      </c>
      <c r="D81" s="240">
        <f>'6.2. Паспорт фин осв ввод'!T30*-1*1000000</f>
        <v>0</v>
      </c>
      <c r="E81" s="240">
        <f>'6.2. Паспорт фин осв ввод'!U30*-1*1000000</f>
        <v>0</v>
      </c>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21"/>
    </row>
    <row r="82" spans="1:30" x14ac:dyDescent="0.2">
      <c r="A82" s="218" t="s">
        <v>301</v>
      </c>
      <c r="B82" s="240">
        <f t="shared" ref="B82:AB82" si="26">B54-B55</f>
        <v>0</v>
      </c>
      <c r="C82" s="240">
        <f t="shared" si="26"/>
        <v>0</v>
      </c>
      <c r="D82" s="240">
        <f t="shared" si="26"/>
        <v>0</v>
      </c>
      <c r="E82" s="240">
        <f t="shared" si="26"/>
        <v>0</v>
      </c>
      <c r="F82" s="240">
        <f t="shared" si="26"/>
        <v>0</v>
      </c>
      <c r="G82" s="240">
        <f t="shared" si="26"/>
        <v>0</v>
      </c>
      <c r="H82" s="240">
        <f t="shared" si="26"/>
        <v>0</v>
      </c>
      <c r="I82" s="240">
        <f t="shared" si="26"/>
        <v>0</v>
      </c>
      <c r="J82" s="240">
        <f t="shared" si="26"/>
        <v>0</v>
      </c>
      <c r="K82" s="240">
        <f t="shared" si="26"/>
        <v>0</v>
      </c>
      <c r="L82" s="240">
        <f t="shared" si="26"/>
        <v>0</v>
      </c>
      <c r="M82" s="240">
        <f t="shared" si="26"/>
        <v>0</v>
      </c>
      <c r="N82" s="240">
        <f t="shared" si="26"/>
        <v>0</v>
      </c>
      <c r="O82" s="240">
        <f t="shared" si="26"/>
        <v>0</v>
      </c>
      <c r="P82" s="240">
        <f t="shared" si="26"/>
        <v>0</v>
      </c>
      <c r="Q82" s="240">
        <f t="shared" si="26"/>
        <v>0</v>
      </c>
      <c r="R82" s="240">
        <f t="shared" si="26"/>
        <v>0</v>
      </c>
      <c r="S82" s="240">
        <f t="shared" si="26"/>
        <v>0</v>
      </c>
      <c r="T82" s="240">
        <f t="shared" si="26"/>
        <v>0</v>
      </c>
      <c r="U82" s="240">
        <f t="shared" si="26"/>
        <v>0</v>
      </c>
      <c r="V82" s="240">
        <f t="shared" si="26"/>
        <v>0</v>
      </c>
      <c r="W82" s="240">
        <f t="shared" si="26"/>
        <v>0</v>
      </c>
      <c r="X82" s="240">
        <f t="shared" si="26"/>
        <v>0</v>
      </c>
      <c r="Y82" s="240">
        <f t="shared" si="26"/>
        <v>0</v>
      </c>
      <c r="Z82" s="240">
        <f t="shared" si="26"/>
        <v>0</v>
      </c>
      <c r="AA82" s="240">
        <f t="shared" si="26"/>
        <v>0</v>
      </c>
      <c r="AB82" s="240">
        <f t="shared" si="26"/>
        <v>1</v>
      </c>
    </row>
    <row r="83" spans="1:30" ht="14.25" x14ac:dyDescent="0.2">
      <c r="A83" s="219" t="s">
        <v>300</v>
      </c>
      <c r="B83" s="241">
        <f>SUM(B75:B82)</f>
        <v>-592284.24</v>
      </c>
      <c r="C83" s="241">
        <f t="shared" ref="C83:V83" si="27">SUM(C75:C82)</f>
        <v>0</v>
      </c>
      <c r="D83" s="241">
        <f>SUM(D75:D82)</f>
        <v>0</v>
      </c>
      <c r="E83" s="241">
        <f t="shared" si="27"/>
        <v>0</v>
      </c>
      <c r="F83" s="241">
        <f t="shared" si="27"/>
        <v>0</v>
      </c>
      <c r="G83" s="241">
        <f t="shared" si="27"/>
        <v>0</v>
      </c>
      <c r="H83" s="241">
        <f t="shared" si="27"/>
        <v>0</v>
      </c>
      <c r="I83" s="241">
        <f t="shared" si="27"/>
        <v>0</v>
      </c>
      <c r="J83" s="241">
        <f t="shared" si="27"/>
        <v>0</v>
      </c>
      <c r="K83" s="241">
        <f t="shared" si="27"/>
        <v>0</v>
      </c>
      <c r="L83" s="241">
        <f t="shared" si="27"/>
        <v>0</v>
      </c>
      <c r="M83" s="241">
        <f t="shared" si="27"/>
        <v>-118456.848</v>
      </c>
      <c r="N83" s="241">
        <f t="shared" si="27"/>
        <v>0</v>
      </c>
      <c r="O83" s="241">
        <f t="shared" si="27"/>
        <v>0</v>
      </c>
      <c r="P83" s="241">
        <f t="shared" si="27"/>
        <v>0</v>
      </c>
      <c r="Q83" s="241">
        <f t="shared" si="27"/>
        <v>0</v>
      </c>
      <c r="R83" s="241">
        <f t="shared" si="27"/>
        <v>0</v>
      </c>
      <c r="S83" s="241">
        <f t="shared" si="27"/>
        <v>0</v>
      </c>
      <c r="T83" s="241">
        <f t="shared" si="27"/>
        <v>0</v>
      </c>
      <c r="U83" s="241">
        <f t="shared" si="27"/>
        <v>0</v>
      </c>
      <c r="V83" s="241">
        <f t="shared" si="27"/>
        <v>0</v>
      </c>
      <c r="W83" s="241">
        <f>SUM(W75:W82)</f>
        <v>0</v>
      </c>
      <c r="X83" s="241">
        <f>SUM(X75:X82)</f>
        <v>0</v>
      </c>
      <c r="Y83" s="241">
        <f>SUM(Y75:Y82)</f>
        <v>0</v>
      </c>
      <c r="Z83" s="241">
        <f>SUM(Z75:Z82)</f>
        <v>0</v>
      </c>
      <c r="AA83" s="241">
        <f t="shared" ref="AA83:AB83" si="28">SUM(AA75:AA82)</f>
        <v>0</v>
      </c>
      <c r="AB83" s="241">
        <f t="shared" si="28"/>
        <v>1</v>
      </c>
    </row>
    <row r="84" spans="1:30" ht="14.25" x14ac:dyDescent="0.2">
      <c r="A84" s="219" t="s">
        <v>299</v>
      </c>
      <c r="B84" s="241">
        <f>SUM($B$83:B83)</f>
        <v>-592284.24</v>
      </c>
      <c r="C84" s="241">
        <f>SUM($B$83:C83)</f>
        <v>-592284.24</v>
      </c>
      <c r="D84" s="241">
        <f>SUM($B$83:D83)</f>
        <v>-592284.24</v>
      </c>
      <c r="E84" s="241">
        <f>SUM($B$83:E83)</f>
        <v>-592284.24</v>
      </c>
      <c r="F84" s="241">
        <f>SUM($B$83:F83)</f>
        <v>-592284.24</v>
      </c>
      <c r="G84" s="241">
        <f>SUM($B$83:G83)</f>
        <v>-592284.24</v>
      </c>
      <c r="H84" s="241">
        <f>SUM($B$83:H83)</f>
        <v>-592284.24</v>
      </c>
      <c r="I84" s="241">
        <f>SUM($B$83:I83)</f>
        <v>-592284.24</v>
      </c>
      <c r="J84" s="241">
        <f>SUM($B$83:J83)</f>
        <v>-592284.24</v>
      </c>
      <c r="K84" s="241">
        <f>SUM($B$83:K83)</f>
        <v>-592284.24</v>
      </c>
      <c r="L84" s="241">
        <f>SUM($B$83:L83)</f>
        <v>-592284.24</v>
      </c>
      <c r="M84" s="241">
        <f>SUM($B$83:M83)</f>
        <v>-710741.08799999999</v>
      </c>
      <c r="N84" s="241">
        <f>SUM($B$83:N83)</f>
        <v>-710741.08799999999</v>
      </c>
      <c r="O84" s="241">
        <f>SUM($B$83:O83)</f>
        <v>-710741.08799999999</v>
      </c>
      <c r="P84" s="241">
        <f>SUM($B$83:P83)</f>
        <v>-710741.08799999999</v>
      </c>
      <c r="Q84" s="241">
        <f>SUM($B$83:Q83)</f>
        <v>-710741.08799999999</v>
      </c>
      <c r="R84" s="241">
        <f>SUM($B$83:R83)</f>
        <v>-710741.08799999999</v>
      </c>
      <c r="S84" s="241">
        <f>SUM($B$83:S83)</f>
        <v>-710741.08799999999</v>
      </c>
      <c r="T84" s="241">
        <f>SUM($B$83:T83)</f>
        <v>-710741.08799999999</v>
      </c>
      <c r="U84" s="241">
        <f>SUM($B$83:U83)</f>
        <v>-710741.08799999999</v>
      </c>
      <c r="V84" s="241">
        <f>SUM($B$83:V83)</f>
        <v>-710741.08799999999</v>
      </c>
      <c r="W84" s="241">
        <f>SUM($B$83:W83)</f>
        <v>-710741.08799999999</v>
      </c>
      <c r="X84" s="241">
        <f>SUM($B$83:X83)</f>
        <v>-710741.08799999999</v>
      </c>
      <c r="Y84" s="241">
        <f>SUM($B$83:Y83)</f>
        <v>-710741.08799999999</v>
      </c>
      <c r="Z84" s="241">
        <f>SUM($B$83:Z83)</f>
        <v>-710741.08799999999</v>
      </c>
      <c r="AA84" s="241">
        <f>SUM($B$83:AA83)</f>
        <v>-710741.08799999999</v>
      </c>
      <c r="AB84" s="241">
        <f>SUM($B$83:AB83)</f>
        <v>-710740.08799999999</v>
      </c>
    </row>
    <row r="85" spans="1:30" x14ac:dyDescent="0.2">
      <c r="A85" s="218" t="s">
        <v>534</v>
      </c>
      <c r="B85" s="242">
        <f>1/POWER((1+$B$44),B73)</f>
        <v>0.94001404391472498</v>
      </c>
      <c r="C85" s="242">
        <f t="shared" ref="C85:AB85" si="29">1/POWER((1+$B$44),C73)</f>
        <v>0.83062122816534867</v>
      </c>
      <c r="D85" s="242">
        <f t="shared" si="29"/>
        <v>0.73395884789727728</v>
      </c>
      <c r="E85" s="242">
        <f t="shared" si="29"/>
        <v>0.64854541653908049</v>
      </c>
      <c r="F85" s="242">
        <f t="shared" si="29"/>
        <v>0.57307185344091227</v>
      </c>
      <c r="G85" s="242">
        <f t="shared" si="29"/>
        <v>0.506381420377231</v>
      </c>
      <c r="H85" s="242">
        <f t="shared" si="29"/>
        <v>0.44745199291086951</v>
      </c>
      <c r="I85" s="242">
        <f t="shared" si="29"/>
        <v>0.39538039490224397</v>
      </c>
      <c r="J85" s="242">
        <f t="shared" si="29"/>
        <v>0.34936855606807815</v>
      </c>
      <c r="K85" s="242">
        <f t="shared" si="29"/>
        <v>0.30871128043481327</v>
      </c>
      <c r="L85" s="242">
        <f t="shared" si="29"/>
        <v>0.27278543822109508</v>
      </c>
      <c r="M85" s="242">
        <f t="shared" si="29"/>
        <v>0.24104041549977473</v>
      </c>
      <c r="N85" s="242">
        <f t="shared" si="29"/>
        <v>0.21298967526709794</v>
      </c>
      <c r="O85" s="242">
        <f t="shared" si="29"/>
        <v>0.18820330058062915</v>
      </c>
      <c r="P85" s="242">
        <f t="shared" si="29"/>
        <v>0.16630140547903963</v>
      </c>
      <c r="Q85" s="242">
        <f t="shared" si="29"/>
        <v>0.14694831269686279</v>
      </c>
      <c r="R85" s="242">
        <f t="shared" si="29"/>
        <v>0.12984740893952712</v>
      </c>
      <c r="S85" s="242">
        <f t="shared" si="29"/>
        <v>0.1147365988685403</v>
      </c>
      <c r="T85" s="242">
        <f t="shared" si="29"/>
        <v>0.10138428812277138</v>
      </c>
      <c r="U85" s="242">
        <f t="shared" si="29"/>
        <v>8.9585833809994991E-2</v>
      </c>
      <c r="V85" s="242">
        <f t="shared" si="29"/>
        <v>7.9160408067504684E-2</v>
      </c>
      <c r="W85" s="242">
        <f t="shared" si="29"/>
        <v>6.9948226621458554E-2</v>
      </c>
      <c r="X85" s="242">
        <f t="shared" si="29"/>
        <v>6.1808099868744894E-2</v>
      </c>
      <c r="Y85" s="242">
        <f t="shared" si="29"/>
        <v>5.4615268948259146E-2</v>
      </c>
      <c r="Z85" s="242">
        <f t="shared" si="29"/>
        <v>4.8259493636351652E-2</v>
      </c>
      <c r="AA85" s="242">
        <f t="shared" si="29"/>
        <v>4.2643362760759598E-2</v>
      </c>
      <c r="AB85" s="242">
        <f t="shared" si="29"/>
        <v>3.7680801237748182E-2</v>
      </c>
    </row>
    <row r="86" spans="1:30" ht="28.5" x14ac:dyDescent="0.2">
      <c r="A86" s="217" t="s">
        <v>298</v>
      </c>
      <c r="B86" s="241">
        <f>B83*B85</f>
        <v>-556755.50358935946</v>
      </c>
      <c r="C86" s="241">
        <f>C83*C85</f>
        <v>0</v>
      </c>
      <c r="D86" s="241">
        <f>D83*D85</f>
        <v>0</v>
      </c>
      <c r="E86" s="241">
        <f t="shared" ref="E86:AB86" si="30">E83*E85</f>
        <v>0</v>
      </c>
      <c r="F86" s="241">
        <f t="shared" si="30"/>
        <v>0</v>
      </c>
      <c r="G86" s="241">
        <f t="shared" si="30"/>
        <v>0</v>
      </c>
      <c r="H86" s="241">
        <f t="shared" si="30"/>
        <v>0</v>
      </c>
      <c r="I86" s="241">
        <f t="shared" si="30"/>
        <v>0</v>
      </c>
      <c r="J86" s="241">
        <f t="shared" si="30"/>
        <v>0</v>
      </c>
      <c r="K86" s="241">
        <f t="shared" si="30"/>
        <v>0</v>
      </c>
      <c r="L86" s="241">
        <f t="shared" si="30"/>
        <v>0</v>
      </c>
      <c r="M86" s="241">
        <f t="shared" si="30"/>
        <v>-28552.887860713658</v>
      </c>
      <c r="N86" s="241">
        <f t="shared" si="30"/>
        <v>0</v>
      </c>
      <c r="O86" s="241">
        <f t="shared" si="30"/>
        <v>0</v>
      </c>
      <c r="P86" s="241">
        <f t="shared" si="30"/>
        <v>0</v>
      </c>
      <c r="Q86" s="241">
        <f t="shared" si="30"/>
        <v>0</v>
      </c>
      <c r="R86" s="241">
        <f t="shared" si="30"/>
        <v>0</v>
      </c>
      <c r="S86" s="241">
        <f t="shared" si="30"/>
        <v>0</v>
      </c>
      <c r="T86" s="241">
        <f t="shared" si="30"/>
        <v>0</v>
      </c>
      <c r="U86" s="241">
        <f t="shared" si="30"/>
        <v>0</v>
      </c>
      <c r="V86" s="241">
        <f t="shared" si="30"/>
        <v>0</v>
      </c>
      <c r="W86" s="241">
        <f t="shared" si="30"/>
        <v>0</v>
      </c>
      <c r="X86" s="241">
        <f t="shared" si="30"/>
        <v>0</v>
      </c>
      <c r="Y86" s="241">
        <f t="shared" si="30"/>
        <v>0</v>
      </c>
      <c r="Z86" s="241">
        <f t="shared" si="30"/>
        <v>0</v>
      </c>
      <c r="AA86" s="241">
        <f t="shared" si="30"/>
        <v>0</v>
      </c>
      <c r="AB86" s="241">
        <f t="shared" si="30"/>
        <v>3.7680801237748182E-2</v>
      </c>
    </row>
    <row r="87" spans="1:30" ht="14.25" x14ac:dyDescent="0.2">
      <c r="A87" s="217" t="s">
        <v>297</v>
      </c>
      <c r="B87" s="241">
        <f>SUM($B$86:B86)</f>
        <v>-556755.50358935946</v>
      </c>
      <c r="C87" s="241">
        <f>SUM($B$86:C86)</f>
        <v>-556755.50358935946</v>
      </c>
      <c r="D87" s="241">
        <f>SUM($B$86:D86)</f>
        <v>-556755.50358935946</v>
      </c>
      <c r="E87" s="241">
        <f>SUM($B$86:E86)</f>
        <v>-556755.50358935946</v>
      </c>
      <c r="F87" s="241">
        <f>SUM($B$86:F86)</f>
        <v>-556755.50358935946</v>
      </c>
      <c r="G87" s="241">
        <f>SUM($B$86:G86)</f>
        <v>-556755.50358935946</v>
      </c>
      <c r="H87" s="241">
        <f>SUM($B$86:H86)</f>
        <v>-556755.50358935946</v>
      </c>
      <c r="I87" s="241">
        <f>SUM($B$86:I86)</f>
        <v>-556755.50358935946</v>
      </c>
      <c r="J87" s="241">
        <f>SUM($B$86:J86)</f>
        <v>-556755.50358935946</v>
      </c>
      <c r="K87" s="241">
        <f>SUM($B$86:K86)</f>
        <v>-556755.50358935946</v>
      </c>
      <c r="L87" s="241">
        <f>SUM($B$86:L86)</f>
        <v>-556755.50358935946</v>
      </c>
      <c r="M87" s="241">
        <f>SUM($B$86:M86)</f>
        <v>-585308.3914500731</v>
      </c>
      <c r="N87" s="241">
        <f>SUM($B$86:N86)</f>
        <v>-585308.3914500731</v>
      </c>
      <c r="O87" s="241">
        <f>SUM($B$86:O86)</f>
        <v>-585308.3914500731</v>
      </c>
      <c r="P87" s="241">
        <f>SUM($B$86:P86)</f>
        <v>-585308.3914500731</v>
      </c>
      <c r="Q87" s="241">
        <f>SUM($B$86:Q86)</f>
        <v>-585308.3914500731</v>
      </c>
      <c r="R87" s="241">
        <f>SUM($B$86:R86)</f>
        <v>-585308.3914500731</v>
      </c>
      <c r="S87" s="241">
        <f>SUM($B$86:S86)</f>
        <v>-585308.3914500731</v>
      </c>
      <c r="T87" s="241">
        <f>SUM($B$86:T86)</f>
        <v>-585308.3914500731</v>
      </c>
      <c r="U87" s="241">
        <f>SUM($B$86:U86)</f>
        <v>-585308.3914500731</v>
      </c>
      <c r="V87" s="241">
        <f>SUM($B$86:V86)</f>
        <v>-585308.3914500731</v>
      </c>
      <c r="W87" s="241">
        <f>SUM($B$86:W86)</f>
        <v>-585308.3914500731</v>
      </c>
      <c r="X87" s="241">
        <f>SUM($B$86:X86)</f>
        <v>-585308.3914500731</v>
      </c>
      <c r="Y87" s="241">
        <f>SUM($B$86:Y86)</f>
        <v>-585308.3914500731</v>
      </c>
      <c r="Z87" s="241">
        <f>SUM($B$86:Z86)</f>
        <v>-585308.3914500731</v>
      </c>
      <c r="AA87" s="241">
        <f>SUM($B$86:AA86)</f>
        <v>-585308.3914500731</v>
      </c>
      <c r="AB87" s="241">
        <f>SUM($B$86:AB86)</f>
        <v>-585308.35376927187</v>
      </c>
    </row>
    <row r="88" spans="1:30" ht="14.25" x14ac:dyDescent="0.2">
      <c r="A88" s="217" t="s">
        <v>296</v>
      </c>
      <c r="B88" s="243">
        <f>IF((ISERR(IRR($B$83:B83))),0,IF(IRR($B$83:B83)&lt;0,0,IRR($B$83:B83)))</f>
        <v>0</v>
      </c>
      <c r="C88" s="243">
        <f>IF((ISERR(IRR($B$83:C83))),0,IF(IRR($B$83:C83)&lt;0,0,IRR($B$83:C83)))</f>
        <v>0</v>
      </c>
      <c r="D88" s="243">
        <f>IF((ISERR(IRR($B$83:D83))),0,IF(IRR($B$83:D83)&lt;0,0,IRR($B$83:D83)))</f>
        <v>0</v>
      </c>
      <c r="E88" s="243">
        <f>IF((ISERR(IRR($B$83:E83))),0,IF(IRR($B$83:E83)&lt;0,0,IRR($B$83:E83)))</f>
        <v>0</v>
      </c>
      <c r="F88" s="243">
        <f>IF((ISERR(IRR($B$83:F83))),0,IF(IRR($B$83:F83)&lt;0,0,IRR($B$83:F83)))</f>
        <v>0</v>
      </c>
      <c r="G88" s="243">
        <f>IF((ISERR(IRR($B$83:G83))),0,IF(IRR($B$83:G83)&lt;0,0,IRR($B$83:G83)))</f>
        <v>0</v>
      </c>
      <c r="H88" s="243">
        <f>IF((ISERR(IRR($B$83:H83))),0,IF(IRR($B$83:H83)&lt;0,0,IRR($B$83:H83)))</f>
        <v>0</v>
      </c>
      <c r="I88" s="243">
        <f>IF((ISERR(IRR($B$83:I83))),0,IF(IRR($B$83:I83)&lt;0,0,IRR($B$83:I83)))</f>
        <v>0</v>
      </c>
      <c r="J88" s="243">
        <f>IF((ISERR(IRR($B$83:J83))),0,IF(IRR($B$83:J83)&lt;0,0,IRR($B$83:J83)))</f>
        <v>0</v>
      </c>
      <c r="K88" s="243">
        <f>IF((ISERR(IRR($B$83:K83))),0,IF(IRR($B$83:K83)&lt;0,0,IRR($B$83:K83)))</f>
        <v>0</v>
      </c>
      <c r="L88" s="243">
        <f>IF((ISERR(IRR($B$83:L83))),0,IF(IRR($B$83:L83)&lt;0,0,IRR($B$83:L83)))</f>
        <v>0</v>
      </c>
      <c r="M88" s="243">
        <f>IF((ISERR(IRR($B$83:M83))),0,IF(IRR($B$83:M83)&lt;0,0,IRR($B$83:M83)))</f>
        <v>0</v>
      </c>
      <c r="N88" s="243">
        <f>IF((ISERR(IRR($B$83:N83))),0,IF(IRR($B$83:N83)&lt;0,0,IRR($B$83:N83)))</f>
        <v>0</v>
      </c>
      <c r="O88" s="243">
        <f>IF((ISERR(IRR($B$83:O83))),0,IF(IRR($B$83:O83)&lt;0,0,IRR($B$83:O83)))</f>
        <v>0</v>
      </c>
      <c r="P88" s="243">
        <f>IF((ISERR(IRR($B$83:P83))),0,IF(IRR($B$83:P83)&lt;0,0,IRR($B$83:P83)))</f>
        <v>0</v>
      </c>
      <c r="Q88" s="243">
        <f>IF((ISERR(IRR($B$83:Q83))),0,IF(IRR($B$83:Q83)&lt;0,0,IRR($B$83:Q83)))</f>
        <v>0</v>
      </c>
      <c r="R88" s="243">
        <f>IF((ISERR(IRR($B$83:R83))),0,IF(IRR($B$83:R83)&lt;0,0,IRR($B$83:R83)))</f>
        <v>0</v>
      </c>
      <c r="S88" s="243">
        <f>IF((ISERR(IRR($B$83:S83))),0,IF(IRR($B$83:S83)&lt;0,0,IRR($B$83:S83)))</f>
        <v>0</v>
      </c>
      <c r="T88" s="243">
        <f>IF((ISERR(IRR($B$83:T83))),0,IF(IRR($B$83:T83)&lt;0,0,IRR($B$83:T83)))</f>
        <v>0</v>
      </c>
      <c r="U88" s="243">
        <f>IF((ISERR(IRR($B$83:U83))),0,IF(IRR($B$83:U83)&lt;0,0,IRR($B$83:U83)))</f>
        <v>0</v>
      </c>
      <c r="V88" s="243">
        <f>IF((ISERR(IRR($B$83:V83))),0,IF(IRR($B$83:V83)&lt;0,0,IRR($B$83:V83)))</f>
        <v>0</v>
      </c>
      <c r="W88" s="243">
        <f>IF((ISERR(IRR($B$83:W83))),0,IF(IRR($B$83:W83)&lt;0,0,IRR($B$83:W83)))</f>
        <v>0</v>
      </c>
      <c r="X88" s="243">
        <f>IF((ISERR(IRR($B$83:X83))),0,IF(IRR($B$83:X83)&lt;0,0,IRR($B$83:X83)))</f>
        <v>0</v>
      </c>
      <c r="Y88" s="243">
        <f>IF((ISERR(IRR($B$83:Y83))),0,IF(IRR($B$83:Y83)&lt;0,0,IRR($B$83:Y83)))</f>
        <v>0</v>
      </c>
      <c r="Z88" s="243">
        <f>IF((ISERR(IRR($B$83:Z83))),0,IF(IRR($B$83:Z83)&lt;0,0,IRR($B$83:Z83)))</f>
        <v>0</v>
      </c>
      <c r="AA88" s="243">
        <f>IF((ISERR(IRR($B$83:AA83))),0,IF(IRR($B$83:AA83)&lt;0,0,IRR($B$83:AA83)))</f>
        <v>0</v>
      </c>
      <c r="AB88" s="243">
        <f>IF((ISERR(IRR($B$83:AB83))),0,IF(IRR($B$83:AB83)&lt;0,0,IRR($B$83:AB83)))</f>
        <v>0</v>
      </c>
    </row>
    <row r="89" spans="1:30" ht="14.25" x14ac:dyDescent="0.2">
      <c r="A89" s="217" t="s">
        <v>295</v>
      </c>
      <c r="B89" s="244">
        <f>IF(AND(B84&gt;0,A84&lt;0),(B74-(B84/(B84-A84))),0)</f>
        <v>0</v>
      </c>
      <c r="C89" s="244">
        <f t="shared" ref="C89:AB89" si="31">IF(AND(C84&gt;0,B84&lt;0),(C74-(C84/(C84-B84))),0)</f>
        <v>0</v>
      </c>
      <c r="D89" s="244">
        <f t="shared" si="31"/>
        <v>0</v>
      </c>
      <c r="E89" s="244">
        <f t="shared" si="31"/>
        <v>0</v>
      </c>
      <c r="F89" s="244">
        <f t="shared" si="31"/>
        <v>0</v>
      </c>
      <c r="G89" s="244">
        <f t="shared" si="31"/>
        <v>0</v>
      </c>
      <c r="H89" s="244">
        <f>IF(AND(H84&gt;0,G84&lt;0),(H74-(H84/(H84-G84))),0)</f>
        <v>0</v>
      </c>
      <c r="I89" s="244">
        <f t="shared" si="31"/>
        <v>0</v>
      </c>
      <c r="J89" s="244">
        <f t="shared" si="31"/>
        <v>0</v>
      </c>
      <c r="K89" s="244">
        <f t="shared" si="31"/>
        <v>0</v>
      </c>
      <c r="L89" s="244">
        <f t="shared" si="31"/>
        <v>0</v>
      </c>
      <c r="M89" s="244">
        <f t="shared" si="31"/>
        <v>0</v>
      </c>
      <c r="N89" s="244">
        <f t="shared" si="31"/>
        <v>0</v>
      </c>
      <c r="O89" s="244">
        <f t="shared" si="31"/>
        <v>0</v>
      </c>
      <c r="P89" s="244">
        <f t="shared" si="31"/>
        <v>0</v>
      </c>
      <c r="Q89" s="244">
        <f t="shared" si="31"/>
        <v>0</v>
      </c>
      <c r="R89" s="244">
        <f t="shared" si="31"/>
        <v>0</v>
      </c>
      <c r="S89" s="244">
        <f t="shared" si="31"/>
        <v>0</v>
      </c>
      <c r="T89" s="244">
        <f t="shared" si="31"/>
        <v>0</v>
      </c>
      <c r="U89" s="244">
        <f t="shared" si="31"/>
        <v>0</v>
      </c>
      <c r="V89" s="244">
        <f t="shared" si="31"/>
        <v>0</v>
      </c>
      <c r="W89" s="244">
        <f t="shared" si="31"/>
        <v>0</v>
      </c>
      <c r="X89" s="244">
        <f t="shared" si="31"/>
        <v>0</v>
      </c>
      <c r="Y89" s="244">
        <f t="shared" si="31"/>
        <v>0</v>
      </c>
      <c r="Z89" s="244">
        <f t="shared" si="31"/>
        <v>0</v>
      </c>
      <c r="AA89" s="244">
        <f t="shared" si="31"/>
        <v>0</v>
      </c>
      <c r="AB89" s="244">
        <f t="shared" si="31"/>
        <v>0</v>
      </c>
    </row>
    <row r="90" spans="1:30" ht="15" thickBot="1" x14ac:dyDescent="0.25">
      <c r="A90" s="224" t="s">
        <v>294</v>
      </c>
      <c r="B90" s="225">
        <f t="shared" ref="B90:AB90" si="32">IF(AND(B87&gt;0,A87&lt;0),(B74-(B87/(B87-A87))),0)</f>
        <v>0</v>
      </c>
      <c r="C90" s="225">
        <f t="shared" si="32"/>
        <v>0</v>
      </c>
      <c r="D90" s="225">
        <f t="shared" si="32"/>
        <v>0</v>
      </c>
      <c r="E90" s="225">
        <f t="shared" si="32"/>
        <v>0</v>
      </c>
      <c r="F90" s="225">
        <f t="shared" si="32"/>
        <v>0</v>
      </c>
      <c r="G90" s="225">
        <f t="shared" si="32"/>
        <v>0</v>
      </c>
      <c r="H90" s="225">
        <f t="shared" si="32"/>
        <v>0</v>
      </c>
      <c r="I90" s="225">
        <f t="shared" si="32"/>
        <v>0</v>
      </c>
      <c r="J90" s="225">
        <f t="shared" si="32"/>
        <v>0</v>
      </c>
      <c r="K90" s="225">
        <f t="shared" si="32"/>
        <v>0</v>
      </c>
      <c r="L90" s="225">
        <f t="shared" si="32"/>
        <v>0</v>
      </c>
      <c r="M90" s="225">
        <f t="shared" si="32"/>
        <v>0</v>
      </c>
      <c r="N90" s="225">
        <f t="shared" si="32"/>
        <v>0</v>
      </c>
      <c r="O90" s="225">
        <f t="shared" si="32"/>
        <v>0</v>
      </c>
      <c r="P90" s="225">
        <f t="shared" si="32"/>
        <v>0</v>
      </c>
      <c r="Q90" s="225">
        <f t="shared" si="32"/>
        <v>0</v>
      </c>
      <c r="R90" s="225">
        <f t="shared" si="32"/>
        <v>0</v>
      </c>
      <c r="S90" s="225">
        <f t="shared" si="32"/>
        <v>0</v>
      </c>
      <c r="T90" s="225">
        <f t="shared" si="32"/>
        <v>0</v>
      </c>
      <c r="U90" s="225">
        <f t="shared" si="32"/>
        <v>0</v>
      </c>
      <c r="V90" s="225">
        <f t="shared" si="32"/>
        <v>0</v>
      </c>
      <c r="W90" s="225">
        <f t="shared" si="32"/>
        <v>0</v>
      </c>
      <c r="X90" s="225">
        <f t="shared" si="32"/>
        <v>0</v>
      </c>
      <c r="Y90" s="225">
        <f t="shared" si="32"/>
        <v>0</v>
      </c>
      <c r="Z90" s="225">
        <f t="shared" si="32"/>
        <v>0</v>
      </c>
      <c r="AA90" s="225">
        <f t="shared" si="32"/>
        <v>0</v>
      </c>
      <c r="AB90" s="225">
        <f t="shared" si="32"/>
        <v>0</v>
      </c>
    </row>
    <row r="91" spans="1:30" s="206" customFormat="1" x14ac:dyDescent="0.2">
      <c r="A91" s="186"/>
      <c r="B91" s="226">
        <v>2026</v>
      </c>
      <c r="C91" s="226">
        <f>B91+1</f>
        <v>2027</v>
      </c>
      <c r="D91" s="171">
        <f t="shared" ref="D91:AB91" si="33">C91+1</f>
        <v>2028</v>
      </c>
      <c r="E91" s="171">
        <f t="shared" si="33"/>
        <v>2029</v>
      </c>
      <c r="F91" s="171">
        <f t="shared" si="33"/>
        <v>2030</v>
      </c>
      <c r="G91" s="171">
        <f t="shared" si="33"/>
        <v>2031</v>
      </c>
      <c r="H91" s="171">
        <f t="shared" si="33"/>
        <v>2032</v>
      </c>
      <c r="I91" s="171">
        <f t="shared" si="33"/>
        <v>2033</v>
      </c>
      <c r="J91" s="171">
        <f t="shared" si="33"/>
        <v>2034</v>
      </c>
      <c r="K91" s="171">
        <f t="shared" si="33"/>
        <v>2035</v>
      </c>
      <c r="L91" s="171">
        <f t="shared" si="33"/>
        <v>2036</v>
      </c>
      <c r="M91" s="171">
        <f t="shared" si="33"/>
        <v>2037</v>
      </c>
      <c r="N91" s="171">
        <f t="shared" si="33"/>
        <v>2038</v>
      </c>
      <c r="O91" s="171">
        <f t="shared" si="33"/>
        <v>2039</v>
      </c>
      <c r="P91" s="171">
        <f t="shared" si="33"/>
        <v>2040</v>
      </c>
      <c r="Q91" s="171">
        <f t="shared" si="33"/>
        <v>2041</v>
      </c>
      <c r="R91" s="171">
        <f t="shared" si="33"/>
        <v>2042</v>
      </c>
      <c r="S91" s="171">
        <f t="shared" si="33"/>
        <v>2043</v>
      </c>
      <c r="T91" s="171">
        <f t="shared" si="33"/>
        <v>2044</v>
      </c>
      <c r="U91" s="171">
        <f t="shared" si="33"/>
        <v>2045</v>
      </c>
      <c r="V91" s="171">
        <f t="shared" si="33"/>
        <v>2046</v>
      </c>
      <c r="W91" s="171">
        <f t="shared" si="33"/>
        <v>2047</v>
      </c>
      <c r="X91" s="171">
        <f t="shared" si="33"/>
        <v>2048</v>
      </c>
      <c r="Y91" s="171">
        <f t="shared" si="33"/>
        <v>2049</v>
      </c>
      <c r="Z91" s="171">
        <f t="shared" si="33"/>
        <v>2050</v>
      </c>
      <c r="AA91" s="171">
        <f t="shared" si="33"/>
        <v>2051</v>
      </c>
      <c r="AB91" s="171">
        <f t="shared" si="33"/>
        <v>2052</v>
      </c>
      <c r="AC91" s="172"/>
      <c r="AD91" s="172"/>
    </row>
    <row r="92" spans="1:30" ht="15.6" customHeight="1" x14ac:dyDescent="0.2">
      <c r="A92" s="227" t="s">
        <v>293</v>
      </c>
      <c r="B92" s="168"/>
      <c r="C92" s="168"/>
      <c r="D92" s="168"/>
      <c r="E92" s="168"/>
      <c r="F92" s="168"/>
      <c r="G92" s="168"/>
      <c r="H92" s="168"/>
      <c r="I92" s="168"/>
      <c r="J92" s="168"/>
      <c r="K92" s="168"/>
      <c r="L92" s="321">
        <v>10</v>
      </c>
      <c r="M92" s="168"/>
      <c r="N92" s="168"/>
      <c r="O92" s="168"/>
      <c r="P92" s="168"/>
      <c r="Q92" s="168"/>
      <c r="R92" s="168"/>
      <c r="S92" s="168"/>
      <c r="T92" s="168"/>
      <c r="U92" s="168"/>
      <c r="V92" s="168"/>
      <c r="W92" s="168"/>
      <c r="X92" s="168"/>
      <c r="Y92" s="168"/>
      <c r="Z92" s="168"/>
      <c r="AA92" s="168"/>
      <c r="AB92" s="322">
        <v>25</v>
      </c>
    </row>
    <row r="93" spans="1:30" ht="12.75" x14ac:dyDescent="0.2">
      <c r="A93" s="169" t="s">
        <v>292</v>
      </c>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row>
    <row r="94" spans="1:30" ht="12.75" x14ac:dyDescent="0.2">
      <c r="A94" s="169" t="s">
        <v>291</v>
      </c>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row>
    <row r="95" spans="1:30" ht="12.75" x14ac:dyDescent="0.2">
      <c r="A95" s="169" t="s">
        <v>290</v>
      </c>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row>
    <row r="96" spans="1:30" ht="12.75" x14ac:dyDescent="0.2">
      <c r="A96" s="170" t="s">
        <v>289</v>
      </c>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row>
    <row r="97" spans="1:56" ht="33" customHeight="1" x14ac:dyDescent="0.2">
      <c r="A97" s="405" t="s">
        <v>535</v>
      </c>
      <c r="B97" s="405"/>
      <c r="C97" s="405"/>
      <c r="D97" s="405"/>
      <c r="E97" s="405"/>
      <c r="F97" s="405"/>
      <c r="G97" s="405"/>
      <c r="H97" s="405"/>
      <c r="I97" s="405"/>
      <c r="J97" s="405"/>
      <c r="K97" s="405"/>
      <c r="L97" s="405"/>
      <c r="M97" s="220"/>
      <c r="N97" s="220"/>
      <c r="O97" s="220"/>
      <c r="P97" s="220"/>
      <c r="Q97" s="220"/>
      <c r="R97" s="220"/>
      <c r="S97" s="220"/>
      <c r="T97" s="220"/>
      <c r="U97" s="220"/>
      <c r="V97" s="220"/>
      <c r="W97" s="220"/>
      <c r="X97" s="220"/>
      <c r="Y97" s="220"/>
      <c r="Z97" s="220"/>
      <c r="AA97" s="220"/>
    </row>
    <row r="98" spans="1:56" x14ac:dyDescent="0.2">
      <c r="C98" s="100"/>
    </row>
    <row r="99" spans="1:56" ht="12.75" x14ac:dyDescent="0.2">
      <c r="A99" s="232"/>
      <c r="B99" s="230"/>
      <c r="C99" s="323"/>
      <c r="D99" s="323"/>
      <c r="E99" s="323"/>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row>
    <row r="100" spans="1:56" ht="12.75" x14ac:dyDescent="0.2">
      <c r="A100" s="232"/>
      <c r="B100" s="230"/>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row>
    <row r="101" spans="1:56" ht="12.75" x14ac:dyDescent="0.2">
      <c r="A101" s="232"/>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row>
    <row r="102" spans="1:56" ht="12.75" x14ac:dyDescent="0.2">
      <c r="A102" s="232"/>
      <c r="B102" s="230"/>
      <c r="C102" s="230"/>
      <c r="D102" s="230"/>
      <c r="E102" s="230"/>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0"/>
      <c r="BA102" s="230"/>
      <c r="BB102" s="230"/>
      <c r="BC102" s="230"/>
      <c r="BD102" s="230"/>
    </row>
    <row r="103" spans="1:56" ht="12.75" x14ac:dyDescent="0.2">
      <c r="A103" s="232"/>
      <c r="B103" s="230"/>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0"/>
      <c r="BA103" s="230"/>
      <c r="BB103" s="230"/>
      <c r="BC103" s="230"/>
      <c r="BD103" s="230"/>
    </row>
    <row r="104" spans="1:56" ht="12.75" x14ac:dyDescent="0.2">
      <c r="A104" s="232"/>
      <c r="B104" s="230"/>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0"/>
      <c r="BA104" s="230"/>
      <c r="BB104" s="230"/>
      <c r="BC104" s="230"/>
      <c r="BD104" s="230"/>
    </row>
    <row r="105" spans="1:56" ht="12.75" x14ac:dyDescent="0.2">
      <c r="A105" s="232"/>
      <c r="B105" s="230"/>
      <c r="C105" s="230"/>
      <c r="D105" s="230"/>
      <c r="E105" s="230"/>
      <c r="F105" s="230"/>
      <c r="G105" s="230"/>
      <c r="H105" s="230"/>
      <c r="I105" s="230"/>
      <c r="J105" s="230"/>
      <c r="K105" s="230"/>
      <c r="L105" s="230"/>
      <c r="M105" s="230"/>
      <c r="N105" s="230"/>
      <c r="O105" s="230"/>
      <c r="P105" s="230"/>
      <c r="Q105" s="230"/>
      <c r="R105" s="230"/>
      <c r="S105" s="230"/>
      <c r="T105" s="230"/>
      <c r="U105" s="230"/>
      <c r="V105" s="230"/>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30"/>
      <c r="AR105" s="230"/>
      <c r="AS105" s="230"/>
      <c r="AT105" s="230"/>
      <c r="AU105" s="230"/>
      <c r="AV105" s="230"/>
      <c r="AW105" s="230"/>
      <c r="AX105" s="230"/>
      <c r="AY105" s="230"/>
      <c r="AZ105" s="230"/>
      <c r="BA105" s="230"/>
      <c r="BB105" s="230"/>
      <c r="BC105" s="230"/>
      <c r="BD105" s="230"/>
    </row>
    <row r="106" spans="1:56" ht="12.75" x14ac:dyDescent="0.2">
      <c r="A106" s="232"/>
      <c r="B106" s="230"/>
      <c r="C106" s="230"/>
      <c r="D106" s="230"/>
      <c r="E106" s="230"/>
      <c r="F106" s="230"/>
      <c r="G106" s="230"/>
      <c r="H106" s="230"/>
      <c r="I106" s="230"/>
      <c r="J106" s="230"/>
      <c r="K106" s="230"/>
      <c r="L106" s="230"/>
      <c r="M106" s="230"/>
      <c r="N106" s="230"/>
      <c r="O106" s="230"/>
      <c r="P106" s="230"/>
      <c r="Q106" s="230"/>
      <c r="R106" s="230"/>
      <c r="S106" s="230"/>
      <c r="T106" s="230"/>
      <c r="U106" s="230"/>
      <c r="V106" s="230"/>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30"/>
      <c r="AR106" s="230"/>
      <c r="AS106" s="230"/>
      <c r="AT106" s="230"/>
      <c r="AU106" s="230"/>
      <c r="AV106" s="230"/>
      <c r="AW106" s="230"/>
      <c r="AX106" s="230"/>
      <c r="AY106" s="230"/>
      <c r="AZ106" s="230"/>
      <c r="BA106" s="230"/>
      <c r="BB106" s="230"/>
      <c r="BC106" s="230"/>
      <c r="BD106" s="230"/>
    </row>
    <row r="107" spans="1:56" ht="12.75" x14ac:dyDescent="0.2">
      <c r="A107" s="232"/>
      <c r="B107" s="230"/>
      <c r="C107" s="230"/>
      <c r="D107" s="230"/>
      <c r="E107" s="230"/>
      <c r="F107" s="230"/>
      <c r="G107" s="230"/>
      <c r="H107" s="230"/>
      <c r="I107" s="230"/>
      <c r="J107" s="230"/>
      <c r="K107" s="230"/>
      <c r="L107" s="230"/>
      <c r="M107" s="230"/>
      <c r="N107" s="230"/>
      <c r="O107" s="230"/>
      <c r="P107" s="230"/>
      <c r="Q107" s="230"/>
      <c r="R107" s="230"/>
      <c r="S107" s="230"/>
      <c r="T107" s="230"/>
      <c r="U107" s="230"/>
      <c r="V107" s="230"/>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30"/>
      <c r="AR107" s="230"/>
      <c r="AS107" s="230"/>
      <c r="AT107" s="230"/>
      <c r="AU107" s="230"/>
      <c r="AV107" s="230"/>
      <c r="AW107" s="230"/>
      <c r="AX107" s="230"/>
      <c r="AY107" s="230"/>
      <c r="AZ107" s="230"/>
      <c r="BA107" s="230"/>
      <c r="BB107" s="230"/>
      <c r="BC107" s="230"/>
      <c r="BD107" s="230"/>
    </row>
    <row r="108" spans="1:56" ht="12.75" x14ac:dyDescent="0.2">
      <c r="A108" s="232"/>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0"/>
      <c r="AB108" s="230"/>
      <c r="AC108" s="230"/>
      <c r="AD108" s="230"/>
      <c r="AE108" s="230"/>
      <c r="AF108" s="230"/>
      <c r="AG108" s="230"/>
      <c r="AH108" s="230"/>
      <c r="AI108" s="230"/>
      <c r="AJ108" s="230"/>
      <c r="AK108" s="230"/>
      <c r="AL108" s="230"/>
      <c r="AM108" s="230"/>
      <c r="AN108" s="230"/>
      <c r="AO108" s="230"/>
      <c r="AP108" s="230"/>
      <c r="AQ108" s="230"/>
      <c r="AR108" s="230"/>
      <c r="AS108" s="230"/>
      <c r="AT108" s="230"/>
      <c r="AU108" s="230"/>
      <c r="AV108" s="230"/>
      <c r="AW108" s="230"/>
      <c r="AX108" s="230"/>
      <c r="AY108" s="230"/>
      <c r="AZ108" s="230"/>
      <c r="BA108" s="230"/>
      <c r="BB108" s="230"/>
      <c r="BC108" s="230"/>
      <c r="BD108" s="230"/>
    </row>
    <row r="109" spans="1:56" ht="12.75" x14ac:dyDescent="0.2">
      <c r="A109" s="231"/>
      <c r="B109" s="228"/>
      <c r="C109" s="228"/>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c r="Z109" s="228"/>
      <c r="AA109" s="228"/>
      <c r="AB109" s="229"/>
      <c r="AC109" s="229"/>
      <c r="AD109" s="229"/>
      <c r="AE109" s="228"/>
      <c r="AF109" s="228"/>
      <c r="AG109" s="228"/>
      <c r="AH109" s="228"/>
      <c r="AI109" s="228"/>
      <c r="AJ109" s="228"/>
      <c r="AK109" s="228"/>
      <c r="AL109" s="228"/>
      <c r="AM109" s="228"/>
      <c r="AN109" s="228"/>
      <c r="AO109" s="228"/>
      <c r="AP109" s="228"/>
      <c r="AQ109" s="228"/>
      <c r="AR109" s="228"/>
      <c r="AS109" s="228"/>
      <c r="AT109" s="228"/>
      <c r="AU109" s="228"/>
      <c r="AV109" s="228"/>
      <c r="AW109" s="228"/>
      <c r="AX109" s="228"/>
      <c r="AY109" s="228"/>
      <c r="AZ109" s="228"/>
      <c r="BA109" s="228"/>
      <c r="BB109" s="228"/>
      <c r="BC109" s="228"/>
      <c r="BD109" s="228"/>
    </row>
    <row r="110" spans="1:56" ht="12.75" x14ac:dyDescent="0.2">
      <c r="A110" s="231"/>
      <c r="B110" s="228"/>
      <c r="C110" s="228"/>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c r="Z110" s="228"/>
      <c r="AA110" s="228"/>
      <c r="AB110" s="229"/>
      <c r="AC110" s="229"/>
      <c r="AD110" s="229"/>
      <c r="AE110" s="228"/>
      <c r="AF110" s="228"/>
      <c r="AG110" s="228"/>
      <c r="AH110" s="228"/>
      <c r="AI110" s="228"/>
      <c r="AJ110" s="228"/>
      <c r="AK110" s="228"/>
      <c r="AL110" s="228"/>
      <c r="AM110" s="228"/>
      <c r="AN110" s="228"/>
      <c r="AO110" s="228"/>
      <c r="AP110" s="228"/>
      <c r="AQ110" s="228"/>
      <c r="AR110" s="228"/>
      <c r="AS110" s="228"/>
      <c r="AT110" s="228"/>
      <c r="AU110" s="228"/>
      <c r="AV110" s="228"/>
      <c r="AW110" s="228"/>
      <c r="AX110" s="228"/>
      <c r="AY110" s="228"/>
      <c r="AZ110" s="228"/>
      <c r="BA110" s="228"/>
      <c r="BB110" s="228"/>
      <c r="BC110" s="228"/>
      <c r="BD110" s="228"/>
    </row>
    <row r="111" spans="1:56" ht="12.75" x14ac:dyDescent="0.2">
      <c r="A111" s="231"/>
      <c r="B111" s="228"/>
      <c r="C111" s="228"/>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9"/>
      <c r="AC111" s="229"/>
      <c r="AD111" s="229"/>
      <c r="AE111" s="228"/>
      <c r="AF111" s="228"/>
      <c r="AG111" s="228"/>
      <c r="AH111" s="228"/>
      <c r="AI111" s="228"/>
      <c r="AJ111" s="228"/>
      <c r="AK111" s="228"/>
      <c r="AL111" s="228"/>
      <c r="AM111" s="228"/>
      <c r="AN111" s="228"/>
      <c r="AO111" s="228"/>
      <c r="AP111" s="228"/>
      <c r="AQ111" s="228"/>
      <c r="AR111" s="228"/>
      <c r="AS111" s="228"/>
      <c r="AT111" s="228"/>
      <c r="AU111" s="228"/>
      <c r="AV111" s="228"/>
      <c r="AW111" s="228"/>
      <c r="AX111" s="228"/>
      <c r="AY111" s="228"/>
      <c r="AZ111" s="228"/>
      <c r="BA111" s="228"/>
      <c r="BB111" s="228"/>
      <c r="BC111" s="228"/>
      <c r="BD111" s="228"/>
    </row>
    <row r="112" spans="1:56" ht="12.75" x14ac:dyDescent="0.2">
      <c r="A112" s="231"/>
      <c r="B112" s="228"/>
      <c r="C112" s="228"/>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c r="Z112" s="228"/>
      <c r="AA112" s="228"/>
      <c r="AB112" s="229"/>
      <c r="AC112" s="229"/>
      <c r="AD112" s="229"/>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row>
    <row r="113" spans="1:56" ht="12.75" x14ac:dyDescent="0.2">
      <c r="A113" s="231"/>
      <c r="B113" s="228"/>
      <c r="C113" s="228"/>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c r="Z113" s="228"/>
      <c r="AA113" s="228"/>
      <c r="AB113" s="229"/>
      <c r="AC113" s="229"/>
      <c r="AD113" s="229"/>
      <c r="AE113" s="228"/>
      <c r="AF113" s="228"/>
      <c r="AG113" s="228"/>
      <c r="AH113" s="228"/>
      <c r="AI113" s="228"/>
      <c r="AJ113" s="228"/>
      <c r="AK113" s="228"/>
      <c r="AL113" s="228"/>
      <c r="AM113" s="228"/>
      <c r="AN113" s="228"/>
      <c r="AO113" s="228"/>
      <c r="AP113" s="228"/>
      <c r="AQ113" s="228"/>
      <c r="AR113" s="228"/>
      <c r="AS113" s="228"/>
      <c r="AT113" s="228"/>
      <c r="AU113" s="228"/>
      <c r="AV113" s="228"/>
      <c r="AW113" s="228"/>
      <c r="AX113" s="228"/>
      <c r="AY113" s="228"/>
      <c r="AZ113" s="228"/>
      <c r="BA113" s="228"/>
      <c r="BB113" s="228"/>
      <c r="BC113" s="228"/>
      <c r="BD113" s="228"/>
    </row>
    <row r="114" spans="1:56" ht="12.75" x14ac:dyDescent="0.2">
      <c r="A114" s="231"/>
      <c r="B114" s="228"/>
      <c r="C114" s="228"/>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c r="Z114" s="228"/>
      <c r="AA114" s="228"/>
      <c r="AB114" s="229"/>
      <c r="AC114" s="229"/>
      <c r="AD114" s="229"/>
      <c r="AE114" s="228"/>
      <c r="AF114" s="228"/>
      <c r="AG114" s="228"/>
      <c r="AH114" s="228"/>
      <c r="AI114" s="228"/>
      <c r="AJ114" s="228"/>
      <c r="AK114" s="228"/>
      <c r="AL114" s="228"/>
      <c r="AM114" s="228"/>
      <c r="AN114" s="228"/>
      <c r="AO114" s="228"/>
      <c r="AP114" s="228"/>
      <c r="AQ114" s="228"/>
      <c r="AR114" s="228"/>
      <c r="AS114" s="228"/>
      <c r="AT114" s="228"/>
      <c r="AU114" s="228"/>
      <c r="AV114" s="228"/>
      <c r="AW114" s="228"/>
      <c r="AX114" s="228"/>
      <c r="AY114" s="228"/>
      <c r="AZ114" s="228"/>
      <c r="BA114" s="228"/>
      <c r="BB114" s="228"/>
      <c r="BC114" s="228"/>
      <c r="BD114" s="228"/>
    </row>
    <row r="115" spans="1:56" ht="12.75" x14ac:dyDescent="0.2">
      <c r="A115" s="231"/>
      <c r="B115" s="228"/>
      <c r="C115" s="228"/>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c r="Z115" s="228"/>
      <c r="AA115" s="228"/>
      <c r="AB115" s="229"/>
      <c r="AC115" s="229"/>
      <c r="AD115" s="229"/>
      <c r="AE115" s="228"/>
      <c r="AF115" s="228"/>
      <c r="AG115" s="228"/>
      <c r="AH115" s="228"/>
      <c r="AI115" s="228"/>
      <c r="AJ115" s="228"/>
      <c r="AK115" s="228"/>
      <c r="AL115" s="228"/>
      <c r="AM115" s="228"/>
      <c r="AN115" s="228"/>
      <c r="AO115" s="228"/>
      <c r="AP115" s="228"/>
      <c r="AQ115" s="228"/>
      <c r="AR115" s="228"/>
      <c r="AS115" s="228"/>
      <c r="AT115" s="228"/>
      <c r="AU115" s="228"/>
      <c r="AV115" s="228"/>
      <c r="AW115" s="228"/>
      <c r="AX115" s="228"/>
      <c r="AY115" s="228"/>
      <c r="AZ115" s="228"/>
      <c r="BA115" s="228"/>
      <c r="BB115" s="228"/>
      <c r="BC115" s="228"/>
      <c r="BD115" s="228"/>
    </row>
    <row r="116" spans="1:56" ht="12.75" x14ac:dyDescent="0.2">
      <c r="A116" s="231"/>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9"/>
      <c r="AC116" s="229"/>
      <c r="AD116" s="229"/>
      <c r="AE116" s="228"/>
      <c r="AF116" s="228"/>
      <c r="AG116" s="228"/>
      <c r="AH116" s="228"/>
      <c r="AI116" s="228"/>
      <c r="AJ116" s="228"/>
      <c r="AK116" s="228"/>
      <c r="AL116" s="228"/>
      <c r="AM116" s="228"/>
      <c r="AN116" s="228"/>
      <c r="AO116" s="228"/>
      <c r="AP116" s="228"/>
      <c r="AQ116" s="228"/>
      <c r="AR116" s="228"/>
      <c r="AS116" s="228"/>
      <c r="AT116" s="228"/>
      <c r="AU116" s="228"/>
      <c r="AV116" s="228"/>
      <c r="AW116" s="228"/>
      <c r="AX116" s="228"/>
      <c r="AY116" s="228"/>
      <c r="AZ116" s="228"/>
      <c r="BA116" s="228"/>
      <c r="BB116" s="228"/>
      <c r="BC116" s="228"/>
      <c r="BD116" s="228"/>
    </row>
    <row r="117" spans="1:56" ht="12.75" x14ac:dyDescent="0.2">
      <c r="A117" s="231"/>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9"/>
      <c r="AC117" s="229"/>
      <c r="AD117" s="229"/>
      <c r="AE117" s="228"/>
      <c r="AF117" s="228"/>
      <c r="AG117" s="228"/>
      <c r="AH117" s="228"/>
      <c r="AI117" s="228"/>
      <c r="AJ117" s="228"/>
      <c r="AK117" s="228"/>
      <c r="AL117" s="228"/>
      <c r="AM117" s="228"/>
      <c r="AN117" s="228"/>
      <c r="AO117" s="228"/>
      <c r="AP117" s="228"/>
      <c r="AQ117" s="228"/>
      <c r="AR117" s="228"/>
      <c r="AS117" s="228"/>
      <c r="AT117" s="228"/>
      <c r="AU117" s="228"/>
      <c r="AV117" s="228"/>
      <c r="AW117" s="228"/>
      <c r="AX117" s="228"/>
      <c r="AY117" s="228"/>
      <c r="AZ117" s="228"/>
      <c r="BA117" s="228"/>
      <c r="BB117" s="228"/>
      <c r="BC117" s="228"/>
      <c r="BD117" s="228"/>
    </row>
    <row r="118" spans="1:56" ht="12.75" x14ac:dyDescent="0.2">
      <c r="A118" s="231"/>
      <c r="B118" s="228"/>
      <c r="C118" s="228"/>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c r="Z118" s="228"/>
      <c r="AA118" s="228"/>
      <c r="AB118" s="229"/>
      <c r="AC118" s="229"/>
      <c r="AD118" s="229"/>
      <c r="AE118" s="228"/>
      <c r="AF118" s="228"/>
      <c r="AG118" s="228"/>
      <c r="AH118" s="228"/>
      <c r="AI118" s="228"/>
      <c r="AJ118" s="228"/>
      <c r="AK118" s="228"/>
      <c r="AL118" s="228"/>
      <c r="AM118" s="228"/>
      <c r="AN118" s="228"/>
      <c r="AO118" s="228"/>
      <c r="AP118" s="228"/>
      <c r="AQ118" s="228"/>
      <c r="AR118" s="228"/>
      <c r="AS118" s="228"/>
      <c r="AT118" s="228"/>
      <c r="AU118" s="228"/>
      <c r="AV118" s="228"/>
      <c r="AW118" s="228"/>
      <c r="AX118" s="228"/>
      <c r="AY118" s="228"/>
      <c r="AZ118" s="228"/>
      <c r="BA118" s="228"/>
      <c r="BB118" s="228"/>
      <c r="BC118" s="228"/>
      <c r="BD118" s="228"/>
    </row>
    <row r="119" spans="1:56" ht="12.75" x14ac:dyDescent="0.2">
      <c r="A119" s="231"/>
      <c r="B119" s="228"/>
      <c r="C119" s="228"/>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c r="Z119" s="228"/>
      <c r="AA119" s="228"/>
      <c r="AB119" s="229"/>
      <c r="AC119" s="229"/>
      <c r="AD119" s="229"/>
      <c r="AE119" s="228"/>
      <c r="AF119" s="228"/>
      <c r="AG119" s="228"/>
      <c r="AH119" s="228"/>
      <c r="AI119" s="228"/>
      <c r="AJ119" s="228"/>
      <c r="AK119" s="228"/>
      <c r="AL119" s="228"/>
      <c r="AM119" s="228"/>
      <c r="AN119" s="228"/>
      <c r="AO119" s="228"/>
      <c r="AP119" s="228"/>
      <c r="AQ119" s="228"/>
      <c r="AR119" s="228"/>
      <c r="AS119" s="228"/>
      <c r="AT119" s="228"/>
      <c r="AU119" s="228"/>
      <c r="AV119" s="228"/>
      <c r="AW119" s="228"/>
      <c r="AX119" s="228"/>
      <c r="AY119" s="228"/>
      <c r="AZ119" s="228"/>
      <c r="BA119" s="228"/>
      <c r="BB119" s="228"/>
      <c r="BC119" s="228"/>
      <c r="BD119" s="228"/>
    </row>
    <row r="120" spans="1:56" ht="12.75" x14ac:dyDescent="0.2">
      <c r="A120" s="231"/>
      <c r="B120" s="228"/>
      <c r="C120" s="228"/>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c r="Z120" s="228"/>
      <c r="AA120" s="228"/>
      <c r="AB120" s="229"/>
      <c r="AC120" s="229"/>
      <c r="AD120" s="229"/>
      <c r="AE120" s="228"/>
      <c r="AF120" s="228"/>
      <c r="AG120" s="228"/>
      <c r="AH120" s="228"/>
      <c r="AI120" s="228"/>
      <c r="AJ120" s="228"/>
      <c r="AK120" s="228"/>
      <c r="AL120" s="228"/>
      <c r="AM120" s="228"/>
      <c r="AN120" s="228"/>
      <c r="AO120" s="228"/>
      <c r="AP120" s="228"/>
      <c r="AQ120" s="228"/>
      <c r="AR120" s="228"/>
      <c r="AS120" s="228"/>
      <c r="AT120" s="228"/>
      <c r="AU120" s="228"/>
      <c r="AV120" s="228"/>
      <c r="AW120" s="228"/>
      <c r="AX120" s="228"/>
      <c r="AY120" s="228"/>
      <c r="AZ120" s="228"/>
      <c r="BA120" s="228"/>
      <c r="BB120" s="228"/>
      <c r="BC120" s="228"/>
      <c r="BD120" s="228"/>
    </row>
    <row r="121" spans="1:56" ht="12.75" x14ac:dyDescent="0.2">
      <c r="A121" s="231"/>
      <c r="B121" s="228"/>
      <c r="C121" s="228"/>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c r="Z121" s="228"/>
      <c r="AA121" s="228"/>
      <c r="AB121" s="229"/>
      <c r="AC121" s="229"/>
      <c r="AD121" s="229"/>
      <c r="AE121" s="228"/>
      <c r="AF121" s="228"/>
      <c r="AG121" s="228"/>
      <c r="AH121" s="228"/>
      <c r="AI121" s="228"/>
      <c r="AJ121" s="228"/>
      <c r="AK121" s="228"/>
      <c r="AL121" s="228"/>
      <c r="AM121" s="228"/>
      <c r="AN121" s="228"/>
      <c r="AO121" s="228"/>
      <c r="AP121" s="228"/>
      <c r="AQ121" s="228"/>
      <c r="AR121" s="228"/>
      <c r="AS121" s="228"/>
      <c r="AT121" s="228"/>
      <c r="AU121" s="228"/>
      <c r="AV121" s="228"/>
      <c r="AW121" s="228"/>
      <c r="AX121" s="228"/>
      <c r="AY121" s="228"/>
      <c r="AZ121" s="228"/>
      <c r="BA121" s="228"/>
      <c r="BB121" s="228"/>
      <c r="BC121" s="228"/>
      <c r="BD121" s="228"/>
    </row>
    <row r="122" spans="1:56" ht="12.75" x14ac:dyDescent="0.2">
      <c r="A122" s="231"/>
      <c r="B122" s="228"/>
      <c r="C122" s="228"/>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c r="Z122" s="228"/>
      <c r="AA122" s="228"/>
      <c r="AB122" s="229"/>
      <c r="AC122" s="229"/>
      <c r="AD122" s="229"/>
      <c r="AE122" s="228"/>
      <c r="AF122" s="228"/>
      <c r="AG122" s="228"/>
      <c r="AH122" s="228"/>
      <c r="AI122" s="228"/>
      <c r="AJ122" s="228"/>
      <c r="AK122" s="228"/>
      <c r="AL122" s="228"/>
      <c r="AM122" s="228"/>
      <c r="AN122" s="228"/>
      <c r="AO122" s="228"/>
      <c r="AP122" s="228"/>
      <c r="AQ122" s="228"/>
      <c r="AR122" s="228"/>
      <c r="AS122" s="228"/>
      <c r="AT122" s="228"/>
      <c r="AU122" s="228"/>
      <c r="AV122" s="228"/>
      <c r="AW122" s="228"/>
      <c r="AX122" s="228"/>
      <c r="AY122" s="228"/>
      <c r="AZ122" s="228"/>
      <c r="BA122" s="228"/>
      <c r="BB122" s="228"/>
      <c r="BC122" s="228"/>
      <c r="BD122" s="228"/>
    </row>
    <row r="123" spans="1:56" ht="12.75" x14ac:dyDescent="0.2">
      <c r="A123" s="231"/>
      <c r="B123" s="228"/>
      <c r="C123" s="228"/>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c r="Z123" s="228"/>
      <c r="AA123" s="228"/>
      <c r="AB123" s="229"/>
      <c r="AC123" s="229"/>
      <c r="AD123" s="229"/>
      <c r="AE123" s="228"/>
      <c r="AF123" s="228"/>
      <c r="AG123" s="228"/>
      <c r="AH123" s="228"/>
      <c r="AI123" s="228"/>
      <c r="AJ123" s="228"/>
      <c r="AK123" s="228"/>
      <c r="AL123" s="228"/>
      <c r="AM123" s="228"/>
      <c r="AN123" s="228"/>
      <c r="AO123" s="228"/>
      <c r="AP123" s="228"/>
      <c r="AQ123" s="228"/>
      <c r="AR123" s="228"/>
      <c r="AS123" s="228"/>
      <c r="AT123" s="228"/>
      <c r="AU123" s="228"/>
      <c r="AV123" s="228"/>
      <c r="AW123" s="228"/>
      <c r="AX123" s="228"/>
      <c r="AY123" s="228"/>
      <c r="AZ123" s="228"/>
      <c r="BA123" s="228"/>
      <c r="BB123" s="228"/>
      <c r="BC123" s="228"/>
      <c r="BD123" s="228"/>
    </row>
    <row r="124" spans="1:56" ht="12.75" x14ac:dyDescent="0.2">
      <c r="A124" s="231"/>
      <c r="B124" s="228"/>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9"/>
      <c r="AC124" s="229"/>
      <c r="AD124" s="229"/>
      <c r="AE124" s="228"/>
      <c r="AF124" s="228"/>
      <c r="AG124" s="228"/>
      <c r="AH124" s="228"/>
      <c r="AI124" s="228"/>
      <c r="AJ124" s="228"/>
      <c r="AK124" s="228"/>
      <c r="AL124" s="228"/>
      <c r="AM124" s="228"/>
      <c r="AN124" s="228"/>
      <c r="AO124" s="228"/>
      <c r="AP124" s="228"/>
      <c r="AQ124" s="228"/>
      <c r="AR124" s="228"/>
      <c r="AS124" s="228"/>
      <c r="AT124" s="228"/>
      <c r="AU124" s="228"/>
      <c r="AV124" s="228"/>
      <c r="AW124" s="228"/>
      <c r="AX124" s="228"/>
      <c r="AY124" s="228"/>
      <c r="AZ124" s="228"/>
      <c r="BA124" s="228"/>
      <c r="BB124" s="228"/>
      <c r="BC124" s="228"/>
      <c r="BD124" s="228"/>
    </row>
    <row r="125" spans="1:56" ht="12.75" x14ac:dyDescent="0.2">
      <c r="A125" s="231"/>
      <c r="B125" s="228"/>
      <c r="C125" s="228"/>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c r="Z125" s="228"/>
      <c r="AA125" s="228"/>
      <c r="AB125" s="229"/>
      <c r="AC125" s="229"/>
      <c r="AD125" s="229"/>
      <c r="AE125" s="228"/>
      <c r="AF125" s="228"/>
      <c r="AG125" s="228"/>
      <c r="AH125" s="228"/>
      <c r="AI125" s="228"/>
      <c r="AJ125" s="228"/>
      <c r="AK125" s="228"/>
      <c r="AL125" s="228"/>
      <c r="AM125" s="228"/>
      <c r="AN125" s="228"/>
      <c r="AO125" s="228"/>
      <c r="AP125" s="228"/>
      <c r="AQ125" s="228"/>
      <c r="AR125" s="228"/>
      <c r="AS125" s="228"/>
      <c r="AT125" s="228"/>
      <c r="AU125" s="228"/>
      <c r="AV125" s="228"/>
      <c r="AW125" s="228"/>
      <c r="AX125" s="228"/>
      <c r="AY125" s="228"/>
      <c r="AZ125" s="228"/>
      <c r="BA125" s="228"/>
      <c r="BB125" s="228"/>
      <c r="BC125" s="228"/>
      <c r="BD125" s="228"/>
    </row>
    <row r="126" spans="1:56" ht="12.75" x14ac:dyDescent="0.2">
      <c r="A126" s="231"/>
      <c r="B126" s="228"/>
      <c r="C126" s="228"/>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c r="Z126" s="228"/>
      <c r="AA126" s="228"/>
      <c r="AB126" s="229"/>
      <c r="AC126" s="229"/>
      <c r="AD126" s="229"/>
      <c r="AE126" s="228"/>
      <c r="AF126" s="228"/>
      <c r="AG126" s="228"/>
      <c r="AH126" s="228"/>
      <c r="AI126" s="228"/>
      <c r="AJ126" s="228"/>
      <c r="AK126" s="228"/>
      <c r="AL126" s="228"/>
      <c r="AM126" s="228"/>
      <c r="AN126" s="228"/>
      <c r="AO126" s="228"/>
      <c r="AP126" s="228"/>
      <c r="AQ126" s="228"/>
      <c r="AR126" s="228"/>
      <c r="AS126" s="228"/>
      <c r="AT126" s="228"/>
      <c r="AU126" s="228"/>
      <c r="AV126" s="228"/>
      <c r="AW126" s="228"/>
      <c r="AX126" s="228"/>
      <c r="AY126" s="228"/>
      <c r="AZ126" s="228"/>
      <c r="BA126" s="228"/>
      <c r="BB126" s="228"/>
      <c r="BC126" s="228"/>
      <c r="BD126" s="228"/>
    </row>
    <row r="127" spans="1:56" ht="12.75" x14ac:dyDescent="0.2">
      <c r="A127" s="231"/>
      <c r="B127" s="228"/>
      <c r="C127" s="228"/>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c r="Z127" s="228"/>
      <c r="AA127" s="228"/>
      <c r="AB127" s="229"/>
      <c r="AC127" s="229"/>
      <c r="AD127" s="229"/>
      <c r="AE127" s="228"/>
      <c r="AF127" s="228"/>
      <c r="AG127" s="228"/>
      <c r="AH127" s="228"/>
      <c r="AI127" s="228"/>
      <c r="AJ127" s="228"/>
      <c r="AK127" s="228"/>
      <c r="AL127" s="228"/>
      <c r="AM127" s="228"/>
      <c r="AN127" s="228"/>
      <c r="AO127" s="228"/>
      <c r="AP127" s="228"/>
      <c r="AQ127" s="228"/>
      <c r="AR127" s="228"/>
      <c r="AS127" s="228"/>
      <c r="AT127" s="228"/>
      <c r="AU127" s="228"/>
      <c r="AV127" s="228"/>
      <c r="AW127" s="228"/>
      <c r="AX127" s="228"/>
      <c r="AY127" s="228"/>
      <c r="AZ127" s="228"/>
      <c r="BA127" s="228"/>
      <c r="BB127" s="228"/>
      <c r="BC127" s="228"/>
      <c r="BD127" s="228"/>
    </row>
    <row r="128" spans="1:56" ht="12.75" x14ac:dyDescent="0.2">
      <c r="A128" s="231"/>
      <c r="B128" s="228"/>
      <c r="C128" s="228"/>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c r="Z128" s="228"/>
      <c r="AA128" s="228"/>
      <c r="AB128" s="229"/>
      <c r="AC128" s="229"/>
      <c r="AD128" s="229"/>
      <c r="AE128" s="228"/>
      <c r="AF128" s="228"/>
      <c r="AG128" s="228"/>
      <c r="AH128" s="228"/>
      <c r="AI128" s="228"/>
      <c r="AJ128" s="228"/>
      <c r="AK128" s="228"/>
      <c r="AL128" s="228"/>
      <c r="AM128" s="228"/>
      <c r="AN128" s="228"/>
      <c r="AO128" s="228"/>
      <c r="AP128" s="228"/>
      <c r="AQ128" s="228"/>
      <c r="AR128" s="228"/>
      <c r="AS128" s="228"/>
      <c r="AT128" s="228"/>
      <c r="AU128" s="228"/>
      <c r="AV128" s="228"/>
      <c r="AW128" s="228"/>
      <c r="AX128" s="228"/>
      <c r="AY128" s="228"/>
      <c r="AZ128" s="228"/>
      <c r="BA128" s="228"/>
      <c r="BB128" s="228"/>
      <c r="BC128" s="228"/>
      <c r="BD128" s="228"/>
    </row>
    <row r="129" spans="1:56" ht="12.75" x14ac:dyDescent="0.2">
      <c r="A129" s="231"/>
      <c r="B129" s="228"/>
      <c r="C129" s="228"/>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c r="Z129" s="228"/>
      <c r="AA129" s="228"/>
      <c r="AB129" s="229"/>
      <c r="AC129" s="229"/>
      <c r="AD129" s="229"/>
      <c r="AE129" s="228"/>
      <c r="AF129" s="228"/>
      <c r="AG129" s="228"/>
      <c r="AH129" s="228"/>
      <c r="AI129" s="228"/>
      <c r="AJ129" s="228"/>
      <c r="AK129" s="228"/>
      <c r="AL129" s="228"/>
      <c r="AM129" s="228"/>
      <c r="AN129" s="228"/>
      <c r="AO129" s="228"/>
      <c r="AP129" s="228"/>
      <c r="AQ129" s="228"/>
      <c r="AR129" s="228"/>
      <c r="AS129" s="228"/>
      <c r="AT129" s="228"/>
      <c r="AU129" s="228"/>
      <c r="AV129" s="228"/>
      <c r="AW129" s="228"/>
      <c r="AX129" s="228"/>
      <c r="AY129" s="228"/>
      <c r="AZ129" s="228"/>
      <c r="BA129" s="228"/>
      <c r="BB129" s="228"/>
      <c r="BC129" s="228"/>
      <c r="BD129" s="228"/>
    </row>
    <row r="130" spans="1:56" ht="12.75" x14ac:dyDescent="0.2">
      <c r="A130" s="231"/>
      <c r="B130" s="228"/>
      <c r="C130" s="228"/>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c r="Z130" s="228"/>
      <c r="AA130" s="228"/>
      <c r="AB130" s="229"/>
      <c r="AC130" s="229"/>
      <c r="AD130" s="229"/>
      <c r="AE130" s="228"/>
      <c r="AF130" s="228"/>
      <c r="AG130" s="228"/>
      <c r="AH130" s="228"/>
      <c r="AI130" s="228"/>
      <c r="AJ130" s="228"/>
      <c r="AK130" s="228"/>
      <c r="AL130" s="228"/>
      <c r="AM130" s="228"/>
      <c r="AN130" s="228"/>
      <c r="AO130" s="228"/>
      <c r="AP130" s="228"/>
      <c r="AQ130" s="228"/>
      <c r="AR130" s="228"/>
      <c r="AS130" s="228"/>
      <c r="AT130" s="228"/>
      <c r="AU130" s="228"/>
      <c r="AV130" s="228"/>
      <c r="AW130" s="228"/>
      <c r="AX130" s="228"/>
      <c r="AY130" s="228"/>
      <c r="AZ130" s="228"/>
      <c r="BA130" s="228"/>
      <c r="BB130" s="228"/>
      <c r="BC130" s="228"/>
      <c r="BD130" s="228"/>
    </row>
    <row r="131" spans="1:56" ht="12.75" x14ac:dyDescent="0.2">
      <c r="A131" s="231"/>
      <c r="B131" s="228"/>
      <c r="C131" s="228"/>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c r="Z131" s="228"/>
      <c r="AA131" s="228"/>
      <c r="AB131" s="229"/>
      <c r="AC131" s="229"/>
      <c r="AD131" s="229"/>
      <c r="AE131" s="228"/>
      <c r="AF131" s="228"/>
      <c r="AG131" s="228"/>
      <c r="AH131" s="228"/>
      <c r="AI131" s="228"/>
      <c r="AJ131" s="228"/>
      <c r="AK131" s="228"/>
      <c r="AL131" s="228"/>
      <c r="AM131" s="228"/>
      <c r="AN131" s="228"/>
      <c r="AO131" s="228"/>
      <c r="AP131" s="228"/>
      <c r="AQ131" s="228"/>
      <c r="AR131" s="228"/>
      <c r="AS131" s="228"/>
      <c r="AT131" s="228"/>
      <c r="AU131" s="228"/>
      <c r="AV131" s="228"/>
      <c r="AW131" s="228"/>
      <c r="AX131" s="228"/>
      <c r="AY131" s="228"/>
      <c r="AZ131" s="228"/>
      <c r="BA131" s="228"/>
      <c r="BB131" s="228"/>
      <c r="BC131" s="228"/>
      <c r="BD131" s="228"/>
    </row>
    <row r="132" spans="1:56" ht="12.75" x14ac:dyDescent="0.2">
      <c r="A132" s="231"/>
      <c r="B132" s="228"/>
      <c r="C132" s="228"/>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c r="Z132" s="228"/>
      <c r="AA132" s="228"/>
      <c r="AB132" s="229"/>
      <c r="AC132" s="229"/>
      <c r="AD132" s="229"/>
      <c r="AE132" s="228"/>
      <c r="AF132" s="228"/>
      <c r="AG132" s="228"/>
      <c r="AH132" s="228"/>
      <c r="AI132" s="228"/>
      <c r="AJ132" s="228"/>
      <c r="AK132" s="228"/>
      <c r="AL132" s="228"/>
      <c r="AM132" s="228"/>
      <c r="AN132" s="228"/>
      <c r="AO132" s="228"/>
      <c r="AP132" s="228"/>
      <c r="AQ132" s="228"/>
      <c r="AR132" s="228"/>
      <c r="AS132" s="228"/>
      <c r="AT132" s="228"/>
      <c r="AU132" s="228"/>
      <c r="AV132" s="228"/>
      <c r="AW132" s="228"/>
      <c r="AX132" s="228"/>
      <c r="AY132" s="228"/>
      <c r="AZ132" s="228"/>
      <c r="BA132" s="228"/>
      <c r="BB132" s="228"/>
      <c r="BC132" s="228"/>
      <c r="BD132" s="228"/>
    </row>
    <row r="133" spans="1:56" ht="12.75" x14ac:dyDescent="0.2">
      <c r="A133" s="231"/>
      <c r="B133" s="228"/>
      <c r="C133" s="228"/>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9"/>
      <c r="AC133" s="229"/>
      <c r="AD133" s="229"/>
      <c r="AE133" s="228"/>
      <c r="AF133" s="228"/>
      <c r="AG133" s="228"/>
      <c r="AH133" s="228"/>
      <c r="AI133" s="228"/>
      <c r="AJ133" s="228"/>
      <c r="AK133" s="228"/>
      <c r="AL133" s="228"/>
      <c r="AM133" s="228"/>
      <c r="AN133" s="228"/>
      <c r="AO133" s="228"/>
      <c r="AP133" s="228"/>
      <c r="AQ133" s="228"/>
      <c r="AR133" s="228"/>
      <c r="AS133" s="228"/>
      <c r="AT133" s="228"/>
      <c r="AU133" s="228"/>
      <c r="AV133" s="228"/>
      <c r="AW133" s="228"/>
      <c r="AX133" s="228"/>
      <c r="AY133" s="228"/>
      <c r="AZ133" s="228"/>
      <c r="BA133" s="228"/>
      <c r="BB133" s="228"/>
      <c r="BC133" s="228"/>
      <c r="BD133" s="228"/>
    </row>
    <row r="134" spans="1:56" ht="12.75" x14ac:dyDescent="0.2">
      <c r="A134" s="231"/>
      <c r="B134" s="228"/>
      <c r="C134" s="228"/>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9"/>
      <c r="AC134" s="229"/>
      <c r="AD134" s="229"/>
      <c r="AE134" s="228"/>
      <c r="AF134" s="228"/>
      <c r="AG134" s="228"/>
      <c r="AH134" s="228"/>
      <c r="AI134" s="228"/>
      <c r="AJ134" s="228"/>
      <c r="AK134" s="228"/>
      <c r="AL134" s="228"/>
      <c r="AM134" s="228"/>
      <c r="AN134" s="228"/>
      <c r="AO134" s="228"/>
      <c r="AP134" s="228"/>
      <c r="AQ134" s="228"/>
      <c r="AR134" s="228"/>
      <c r="AS134" s="228"/>
      <c r="AT134" s="228"/>
      <c r="AU134" s="228"/>
      <c r="AV134" s="228"/>
      <c r="AW134" s="228"/>
      <c r="AX134" s="228"/>
      <c r="AY134" s="228"/>
      <c r="AZ134" s="228"/>
      <c r="BA134" s="228"/>
      <c r="BB134" s="228"/>
      <c r="BC134" s="228"/>
      <c r="BD134" s="228"/>
    </row>
    <row r="135" spans="1:56" ht="12.75" x14ac:dyDescent="0.2">
      <c r="A135" s="231"/>
      <c r="B135" s="228"/>
      <c r="C135" s="228"/>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c r="Z135" s="228"/>
      <c r="AA135" s="228"/>
      <c r="AB135" s="229"/>
      <c r="AC135" s="229"/>
      <c r="AD135" s="229"/>
      <c r="AE135" s="228"/>
      <c r="AF135" s="228"/>
      <c r="AG135" s="228"/>
      <c r="AH135" s="228"/>
      <c r="AI135" s="228"/>
      <c r="AJ135" s="228"/>
      <c r="AK135" s="228"/>
      <c r="AL135" s="228"/>
      <c r="AM135" s="228"/>
      <c r="AN135" s="228"/>
      <c r="AO135" s="228"/>
      <c r="AP135" s="228"/>
      <c r="AQ135" s="228"/>
      <c r="AR135" s="228"/>
      <c r="AS135" s="228"/>
      <c r="AT135" s="228"/>
      <c r="AU135" s="228"/>
      <c r="AV135" s="228"/>
      <c r="AW135" s="228"/>
      <c r="AX135" s="228"/>
      <c r="AY135" s="228"/>
      <c r="AZ135" s="228"/>
      <c r="BA135" s="228"/>
      <c r="BB135" s="228"/>
      <c r="BC135" s="228"/>
      <c r="BD135" s="228"/>
    </row>
    <row r="136" spans="1:56" ht="12.75" x14ac:dyDescent="0.2">
      <c r="A136" s="231"/>
      <c r="B136" s="228"/>
      <c r="C136" s="228"/>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c r="Z136" s="228"/>
      <c r="AA136" s="228"/>
      <c r="AB136" s="229"/>
      <c r="AC136" s="229"/>
      <c r="AD136" s="229"/>
      <c r="AE136" s="228"/>
      <c r="AF136" s="228"/>
      <c r="AG136" s="228"/>
      <c r="AH136" s="228"/>
      <c r="AI136" s="228"/>
      <c r="AJ136" s="228"/>
      <c r="AK136" s="228"/>
      <c r="AL136" s="228"/>
      <c r="AM136" s="228"/>
      <c r="AN136" s="228"/>
      <c r="AO136" s="228"/>
      <c r="AP136" s="228"/>
      <c r="AQ136" s="228"/>
      <c r="AR136" s="228"/>
      <c r="AS136" s="228"/>
      <c r="AT136" s="228"/>
      <c r="AU136" s="228"/>
      <c r="AV136" s="228"/>
      <c r="AW136" s="228"/>
      <c r="AX136" s="228"/>
      <c r="AY136" s="228"/>
      <c r="AZ136" s="228"/>
      <c r="BA136" s="228"/>
      <c r="BB136" s="228"/>
      <c r="BC136" s="228"/>
      <c r="BD136" s="228"/>
    </row>
    <row r="137" spans="1:56" ht="12.75" x14ac:dyDescent="0.2">
      <c r="A137" s="231"/>
      <c r="B137" s="228"/>
      <c r="C137" s="228"/>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9"/>
      <c r="AC137" s="229"/>
      <c r="AD137" s="229"/>
      <c r="AE137" s="228"/>
      <c r="AF137" s="228"/>
      <c r="AG137" s="228"/>
      <c r="AH137" s="228"/>
      <c r="AI137" s="228"/>
      <c r="AJ137" s="228"/>
      <c r="AK137" s="228"/>
      <c r="AL137" s="228"/>
      <c r="AM137" s="228"/>
      <c r="AN137" s="228"/>
      <c r="AO137" s="228"/>
      <c r="AP137" s="228"/>
      <c r="AQ137" s="228"/>
      <c r="AR137" s="228"/>
      <c r="AS137" s="228"/>
      <c r="AT137" s="228"/>
      <c r="AU137" s="228"/>
      <c r="AV137" s="228"/>
      <c r="AW137" s="228"/>
      <c r="AX137" s="228"/>
      <c r="AY137" s="228"/>
      <c r="AZ137" s="228"/>
      <c r="BA137" s="228"/>
      <c r="BB137" s="228"/>
      <c r="BC137" s="228"/>
      <c r="BD137" s="228"/>
    </row>
    <row r="138" spans="1:56" ht="12.75" x14ac:dyDescent="0.2">
      <c r="A138" s="231"/>
      <c r="B138" s="228"/>
      <c r="C138" s="228"/>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c r="Z138" s="228"/>
      <c r="AA138" s="228"/>
      <c r="AB138" s="229"/>
      <c r="AC138" s="229"/>
      <c r="AD138" s="229"/>
      <c r="AE138" s="228"/>
      <c r="AF138" s="228"/>
      <c r="AG138" s="228"/>
      <c r="AH138" s="228"/>
      <c r="AI138" s="228"/>
      <c r="AJ138" s="228"/>
      <c r="AK138" s="228"/>
      <c r="AL138" s="228"/>
      <c r="AM138" s="228"/>
      <c r="AN138" s="228"/>
      <c r="AO138" s="228"/>
      <c r="AP138" s="228"/>
      <c r="AQ138" s="228"/>
      <c r="AR138" s="228"/>
      <c r="AS138" s="228"/>
      <c r="AT138" s="228"/>
      <c r="AU138" s="228"/>
      <c r="AV138" s="228"/>
      <c r="AW138" s="228"/>
      <c r="AX138" s="228"/>
      <c r="AY138" s="228"/>
      <c r="AZ138" s="228"/>
      <c r="BA138" s="228"/>
      <c r="BB138" s="228"/>
      <c r="BC138" s="228"/>
      <c r="BD138" s="228"/>
    </row>
    <row r="139" spans="1:56" ht="12.75" x14ac:dyDescent="0.2">
      <c r="A139" s="231"/>
      <c r="B139" s="228"/>
      <c r="C139" s="228"/>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c r="Z139" s="228"/>
      <c r="AA139" s="228"/>
      <c r="AB139" s="229"/>
      <c r="AC139" s="229"/>
      <c r="AD139" s="229"/>
      <c r="AE139" s="228"/>
      <c r="AF139" s="228"/>
      <c r="AG139" s="228"/>
      <c r="AH139" s="228"/>
      <c r="AI139" s="228"/>
      <c r="AJ139" s="228"/>
      <c r="AK139" s="228"/>
      <c r="AL139" s="228"/>
      <c r="AM139" s="228"/>
      <c r="AN139" s="228"/>
      <c r="AO139" s="228"/>
      <c r="AP139" s="228"/>
      <c r="AQ139" s="228"/>
      <c r="AR139" s="228"/>
      <c r="AS139" s="228"/>
      <c r="AT139" s="228"/>
      <c r="AU139" s="228"/>
      <c r="AV139" s="228"/>
      <c r="AW139" s="228"/>
      <c r="AX139" s="228"/>
      <c r="AY139" s="228"/>
      <c r="AZ139" s="228"/>
      <c r="BA139" s="228"/>
      <c r="BB139" s="228"/>
      <c r="BC139" s="228"/>
      <c r="BD139" s="228"/>
    </row>
    <row r="140" spans="1:56" ht="12.75" x14ac:dyDescent="0.2">
      <c r="A140" s="231"/>
      <c r="B140" s="228"/>
      <c r="C140" s="228"/>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9"/>
      <c r="AC140" s="229"/>
      <c r="AD140" s="229"/>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row>
    <row r="141" spans="1:56" ht="12.75" x14ac:dyDescent="0.2">
      <c r="A141" s="231"/>
      <c r="B141" s="228"/>
      <c r="C141" s="228"/>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9"/>
      <c r="AC141" s="229"/>
      <c r="AD141" s="229"/>
      <c r="AE141" s="228"/>
      <c r="AF141" s="228"/>
      <c r="AG141" s="228"/>
      <c r="AH141" s="228"/>
      <c r="AI141" s="228"/>
      <c r="AJ141" s="228"/>
      <c r="AK141" s="228"/>
      <c r="AL141" s="228"/>
      <c r="AM141" s="228"/>
      <c r="AN141" s="228"/>
      <c r="AO141" s="228"/>
      <c r="AP141" s="228"/>
      <c r="AQ141" s="228"/>
      <c r="AR141" s="228"/>
      <c r="AS141" s="228"/>
      <c r="AT141" s="228"/>
      <c r="AU141" s="228"/>
      <c r="AV141" s="228"/>
      <c r="AW141" s="228"/>
      <c r="AX141" s="228"/>
      <c r="AY141" s="228"/>
      <c r="AZ141" s="228"/>
      <c r="BA141" s="228"/>
      <c r="BB141" s="228"/>
      <c r="BC141" s="228"/>
      <c r="BD141" s="228"/>
    </row>
    <row r="142" spans="1:56" ht="12.75" x14ac:dyDescent="0.2">
      <c r="A142" s="231"/>
      <c r="B142" s="228"/>
      <c r="C142" s="228"/>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9"/>
      <c r="AC142" s="229"/>
      <c r="AD142" s="229"/>
      <c r="AE142" s="228"/>
      <c r="AF142" s="228"/>
      <c r="AG142" s="228"/>
      <c r="AH142" s="228"/>
      <c r="AI142" s="228"/>
      <c r="AJ142" s="228"/>
      <c r="AK142" s="228"/>
      <c r="AL142" s="228"/>
      <c r="AM142" s="228"/>
      <c r="AN142" s="228"/>
      <c r="AO142" s="228"/>
      <c r="AP142" s="228"/>
      <c r="AQ142" s="228"/>
      <c r="AR142" s="228"/>
      <c r="AS142" s="228"/>
      <c r="AT142" s="228"/>
      <c r="AU142" s="228"/>
      <c r="AV142" s="228"/>
      <c r="AW142" s="228"/>
      <c r="AX142" s="228"/>
      <c r="AY142" s="228"/>
      <c r="AZ142" s="228"/>
      <c r="BA142" s="228"/>
      <c r="BB142" s="228"/>
      <c r="BC142" s="228"/>
      <c r="BD142" s="228"/>
    </row>
    <row r="143" spans="1:56" ht="12.75" x14ac:dyDescent="0.2">
      <c r="A143" s="231"/>
      <c r="B143" s="228"/>
      <c r="C143" s="228"/>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9"/>
      <c r="AC143" s="229"/>
      <c r="AD143" s="229"/>
      <c r="AE143" s="228"/>
      <c r="AF143" s="228"/>
      <c r="AG143" s="228"/>
      <c r="AH143" s="228"/>
      <c r="AI143" s="228"/>
      <c r="AJ143" s="228"/>
      <c r="AK143" s="228"/>
      <c r="AL143" s="228"/>
      <c r="AM143" s="228"/>
      <c r="AN143" s="228"/>
      <c r="AO143" s="228"/>
      <c r="AP143" s="228"/>
      <c r="AQ143" s="228"/>
      <c r="AR143" s="228"/>
      <c r="AS143" s="228"/>
      <c r="AT143" s="228"/>
      <c r="AU143" s="228"/>
      <c r="AV143" s="228"/>
      <c r="AW143" s="228"/>
      <c r="AX143" s="228"/>
      <c r="AY143" s="228"/>
      <c r="AZ143" s="228"/>
      <c r="BA143" s="228"/>
      <c r="BB143" s="228"/>
      <c r="BC143" s="228"/>
      <c r="BD143" s="228"/>
    </row>
    <row r="144" spans="1:56" ht="12.75" x14ac:dyDescent="0.2">
      <c r="A144" s="231"/>
      <c r="B144" s="228"/>
      <c r="C144" s="228"/>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9"/>
      <c r="AC144" s="229"/>
      <c r="AD144" s="229"/>
      <c r="AE144" s="228"/>
      <c r="AF144" s="228"/>
      <c r="AG144" s="228"/>
      <c r="AH144" s="228"/>
      <c r="AI144" s="228"/>
      <c r="AJ144" s="228"/>
      <c r="AK144" s="228"/>
      <c r="AL144" s="228"/>
      <c r="AM144" s="228"/>
      <c r="AN144" s="228"/>
      <c r="AO144" s="228"/>
      <c r="AP144" s="228"/>
      <c r="AQ144" s="228"/>
      <c r="AR144" s="228"/>
      <c r="AS144" s="228"/>
      <c r="AT144" s="228"/>
      <c r="AU144" s="228"/>
      <c r="AV144" s="228"/>
      <c r="AW144" s="228"/>
      <c r="AX144" s="228"/>
      <c r="AY144" s="228"/>
      <c r="AZ144" s="228"/>
      <c r="BA144" s="228"/>
      <c r="BB144" s="228"/>
      <c r="BC144" s="228"/>
      <c r="BD144" s="228"/>
    </row>
    <row r="145" spans="1:56" ht="12.75" x14ac:dyDescent="0.2">
      <c r="A145" s="231"/>
      <c r="B145" s="228"/>
      <c r="C145" s="228"/>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9"/>
      <c r="AC145" s="229"/>
      <c r="AD145" s="229"/>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row>
    <row r="146" spans="1:56" ht="12.75" x14ac:dyDescent="0.2">
      <c r="A146" s="231"/>
      <c r="B146" s="228"/>
      <c r="C146" s="228"/>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9"/>
      <c r="AC146" s="229"/>
      <c r="AD146" s="229"/>
      <c r="AE146" s="228"/>
      <c r="AF146" s="228"/>
      <c r="AG146" s="228"/>
      <c r="AH146" s="228"/>
      <c r="AI146" s="228"/>
      <c r="AJ146" s="228"/>
      <c r="AK146" s="228"/>
      <c r="AL146" s="228"/>
      <c r="AM146" s="228"/>
      <c r="AN146" s="228"/>
      <c r="AO146" s="228"/>
      <c r="AP146" s="228"/>
      <c r="AQ146" s="228"/>
      <c r="AR146" s="228"/>
      <c r="AS146" s="228"/>
      <c r="AT146" s="228"/>
      <c r="AU146" s="228"/>
      <c r="AV146" s="228"/>
      <c r="AW146" s="228"/>
      <c r="AX146" s="228"/>
      <c r="AY146" s="228"/>
      <c r="AZ146" s="228"/>
      <c r="BA146" s="228"/>
      <c r="BB146" s="228"/>
      <c r="BC146" s="228"/>
      <c r="BD146" s="228"/>
    </row>
    <row r="147" spans="1:56" ht="12.75" x14ac:dyDescent="0.2">
      <c r="A147" s="231"/>
      <c r="B147" s="228"/>
      <c r="C147" s="228"/>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9"/>
      <c r="AC147" s="229"/>
      <c r="AD147" s="229"/>
      <c r="AE147" s="228"/>
      <c r="AF147" s="228"/>
      <c r="AG147" s="228"/>
      <c r="AH147" s="228"/>
      <c r="AI147" s="228"/>
      <c r="AJ147" s="228"/>
      <c r="AK147" s="228"/>
      <c r="AL147" s="228"/>
      <c r="AM147" s="228"/>
      <c r="AN147" s="228"/>
      <c r="AO147" s="228"/>
      <c r="AP147" s="228"/>
      <c r="AQ147" s="228"/>
      <c r="AR147" s="228"/>
      <c r="AS147" s="228"/>
      <c r="AT147" s="228"/>
      <c r="AU147" s="228"/>
      <c r="AV147" s="228"/>
      <c r="AW147" s="228"/>
      <c r="AX147" s="228"/>
      <c r="AY147" s="228"/>
      <c r="AZ147" s="228"/>
      <c r="BA147" s="228"/>
      <c r="BB147" s="228"/>
      <c r="BC147" s="228"/>
      <c r="BD147" s="228"/>
    </row>
    <row r="148" spans="1:56" ht="12.75" x14ac:dyDescent="0.2">
      <c r="A148" s="231"/>
      <c r="B148" s="228"/>
      <c r="C148" s="228"/>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c r="Z148" s="228"/>
      <c r="AA148" s="228"/>
      <c r="AB148" s="229"/>
      <c r="AC148" s="229"/>
      <c r="AD148" s="229"/>
      <c r="AE148" s="228"/>
      <c r="AF148" s="228"/>
      <c r="AG148" s="228"/>
      <c r="AH148" s="228"/>
      <c r="AI148" s="228"/>
      <c r="AJ148" s="228"/>
      <c r="AK148" s="228"/>
      <c r="AL148" s="228"/>
      <c r="AM148" s="228"/>
      <c r="AN148" s="228"/>
      <c r="AO148" s="228"/>
      <c r="AP148" s="228"/>
      <c r="AQ148" s="228"/>
      <c r="AR148" s="228"/>
      <c r="AS148" s="228"/>
      <c r="AT148" s="228"/>
      <c r="AU148" s="228"/>
      <c r="AV148" s="228"/>
      <c r="AW148" s="228"/>
      <c r="AX148" s="228"/>
      <c r="AY148" s="228"/>
      <c r="AZ148" s="228"/>
      <c r="BA148" s="228"/>
      <c r="BB148" s="228"/>
      <c r="BC148" s="228"/>
      <c r="BD148" s="228"/>
    </row>
    <row r="149" spans="1:56" ht="12.75" x14ac:dyDescent="0.2">
      <c r="A149" s="231"/>
      <c r="B149" s="228"/>
      <c r="C149" s="228"/>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c r="Z149" s="228"/>
      <c r="AA149" s="228"/>
      <c r="AB149" s="229"/>
      <c r="AC149" s="229"/>
      <c r="AD149" s="229"/>
      <c r="AE149" s="228"/>
      <c r="AF149" s="228"/>
      <c r="AG149" s="228"/>
      <c r="AH149" s="228"/>
      <c r="AI149" s="228"/>
      <c r="AJ149" s="228"/>
      <c r="AK149" s="228"/>
      <c r="AL149" s="228"/>
      <c r="AM149" s="228"/>
      <c r="AN149" s="228"/>
      <c r="AO149" s="228"/>
      <c r="AP149" s="228"/>
      <c r="AQ149" s="228"/>
      <c r="AR149" s="228"/>
      <c r="AS149" s="228"/>
      <c r="AT149" s="228"/>
      <c r="AU149" s="228"/>
      <c r="AV149" s="228"/>
      <c r="AW149" s="228"/>
      <c r="AX149" s="228"/>
      <c r="AY149" s="228"/>
      <c r="AZ149" s="228"/>
      <c r="BA149" s="228"/>
      <c r="BB149" s="228"/>
      <c r="BC149" s="228"/>
      <c r="BD149" s="228"/>
    </row>
    <row r="150" spans="1:56" ht="12.75" x14ac:dyDescent="0.2">
      <c r="A150" s="231"/>
      <c r="B150" s="228"/>
      <c r="C150" s="228"/>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c r="Z150" s="228"/>
      <c r="AA150" s="228"/>
      <c r="AB150" s="229"/>
      <c r="AC150" s="229"/>
      <c r="AD150" s="229"/>
      <c r="AE150" s="228"/>
      <c r="AF150" s="228"/>
      <c r="AG150" s="228"/>
      <c r="AH150" s="228"/>
      <c r="AI150" s="228"/>
      <c r="AJ150" s="228"/>
      <c r="AK150" s="228"/>
      <c r="AL150" s="228"/>
      <c r="AM150" s="228"/>
      <c r="AN150" s="228"/>
      <c r="AO150" s="228"/>
      <c r="AP150" s="228"/>
      <c r="AQ150" s="228"/>
      <c r="AR150" s="228"/>
      <c r="AS150" s="228"/>
      <c r="AT150" s="228"/>
      <c r="AU150" s="228"/>
      <c r="AV150" s="228"/>
      <c r="AW150" s="228"/>
      <c r="AX150" s="228"/>
      <c r="AY150" s="228"/>
      <c r="AZ150" s="228"/>
      <c r="BA150" s="228"/>
      <c r="BB150" s="228"/>
      <c r="BC150" s="228"/>
      <c r="BD150" s="228"/>
    </row>
    <row r="151" spans="1:56" ht="12.75" x14ac:dyDescent="0.2">
      <c r="A151" s="231"/>
      <c r="B151" s="228"/>
      <c r="C151" s="228"/>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c r="Z151" s="228"/>
      <c r="AA151" s="228"/>
      <c r="AB151" s="229"/>
      <c r="AC151" s="229"/>
      <c r="AD151" s="229"/>
      <c r="AE151" s="228"/>
      <c r="AF151" s="228"/>
      <c r="AG151" s="228"/>
      <c r="AH151" s="228"/>
      <c r="AI151" s="228"/>
      <c r="AJ151" s="228"/>
      <c r="AK151" s="228"/>
      <c r="AL151" s="228"/>
      <c r="AM151" s="228"/>
      <c r="AN151" s="228"/>
      <c r="AO151" s="228"/>
      <c r="AP151" s="228"/>
      <c r="AQ151" s="228"/>
      <c r="AR151" s="228"/>
      <c r="AS151" s="228"/>
      <c r="AT151" s="228"/>
      <c r="AU151" s="228"/>
      <c r="AV151" s="228"/>
      <c r="AW151" s="228"/>
      <c r="AX151" s="228"/>
      <c r="AY151" s="228"/>
      <c r="AZ151" s="228"/>
      <c r="BA151" s="228"/>
      <c r="BB151" s="228"/>
      <c r="BC151" s="228"/>
      <c r="BD151" s="228"/>
    </row>
    <row r="152" spans="1:56" ht="12.75" x14ac:dyDescent="0.2">
      <c r="A152" s="231"/>
      <c r="B152" s="228"/>
      <c r="C152" s="228"/>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c r="Z152" s="228"/>
      <c r="AA152" s="228"/>
      <c r="AB152" s="229"/>
      <c r="AC152" s="229"/>
      <c r="AD152" s="229"/>
      <c r="AE152" s="228"/>
      <c r="AF152" s="228"/>
      <c r="AG152" s="228"/>
      <c r="AH152" s="228"/>
      <c r="AI152" s="228"/>
      <c r="AJ152" s="228"/>
      <c r="AK152" s="228"/>
      <c r="AL152" s="228"/>
      <c r="AM152" s="228"/>
      <c r="AN152" s="228"/>
      <c r="AO152" s="228"/>
      <c r="AP152" s="228"/>
      <c r="AQ152" s="228"/>
      <c r="AR152" s="228"/>
      <c r="AS152" s="228"/>
      <c r="AT152" s="228"/>
      <c r="AU152" s="228"/>
      <c r="AV152" s="228"/>
      <c r="AW152" s="228"/>
      <c r="AX152" s="228"/>
      <c r="AY152" s="228"/>
      <c r="AZ152" s="228"/>
      <c r="BA152" s="228"/>
      <c r="BB152" s="228"/>
      <c r="BC152" s="228"/>
      <c r="BD152" s="228"/>
    </row>
    <row r="153" spans="1:56" ht="12.75" x14ac:dyDescent="0.2">
      <c r="A153" s="231"/>
      <c r="B153" s="228"/>
      <c r="C153" s="228"/>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c r="Z153" s="228"/>
      <c r="AA153" s="228"/>
      <c r="AB153" s="229"/>
      <c r="AC153" s="229"/>
      <c r="AD153" s="229"/>
      <c r="AE153" s="228"/>
      <c r="AF153" s="228"/>
      <c r="AG153" s="228"/>
      <c r="AH153" s="228"/>
      <c r="AI153" s="228"/>
      <c r="AJ153" s="228"/>
      <c r="AK153" s="228"/>
      <c r="AL153" s="228"/>
      <c r="AM153" s="228"/>
      <c r="AN153" s="228"/>
      <c r="AO153" s="228"/>
      <c r="AP153" s="228"/>
      <c r="AQ153" s="228"/>
      <c r="AR153" s="228"/>
      <c r="AS153" s="228"/>
      <c r="AT153" s="228"/>
      <c r="AU153" s="228"/>
      <c r="AV153" s="228"/>
      <c r="AW153" s="228"/>
      <c r="AX153" s="228"/>
      <c r="AY153" s="228"/>
      <c r="AZ153" s="228"/>
      <c r="BA153" s="228"/>
      <c r="BB153" s="228"/>
      <c r="BC153" s="228"/>
      <c r="BD153" s="228"/>
    </row>
    <row r="154" spans="1:56" ht="12.75" x14ac:dyDescent="0.2">
      <c r="A154" s="231"/>
      <c r="B154" s="228"/>
      <c r="C154" s="228"/>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c r="Z154" s="228"/>
      <c r="AA154" s="228"/>
      <c r="AB154" s="229"/>
      <c r="AC154" s="229"/>
      <c r="AD154" s="229"/>
      <c r="AE154" s="228"/>
      <c r="AF154" s="228"/>
      <c r="AG154" s="228"/>
      <c r="AH154" s="228"/>
      <c r="AI154" s="228"/>
      <c r="AJ154" s="228"/>
      <c r="AK154" s="228"/>
      <c r="AL154" s="228"/>
      <c r="AM154" s="228"/>
      <c r="AN154" s="228"/>
      <c r="AO154" s="228"/>
      <c r="AP154" s="228"/>
      <c r="AQ154" s="228"/>
      <c r="AR154" s="228"/>
      <c r="AS154" s="228"/>
      <c r="AT154" s="228"/>
      <c r="AU154" s="228"/>
      <c r="AV154" s="228"/>
      <c r="AW154" s="228"/>
      <c r="AX154" s="228"/>
      <c r="AY154" s="228"/>
      <c r="AZ154" s="228"/>
      <c r="BA154" s="228"/>
      <c r="BB154" s="228"/>
      <c r="BC154" s="228"/>
      <c r="BD154" s="228"/>
    </row>
    <row r="155" spans="1:56" ht="12.75" x14ac:dyDescent="0.2">
      <c r="A155" s="231"/>
      <c r="B155" s="228"/>
      <c r="C155" s="228"/>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c r="Z155" s="228"/>
      <c r="AA155" s="228"/>
      <c r="AB155" s="229"/>
      <c r="AC155" s="229"/>
      <c r="AD155" s="229"/>
      <c r="AE155" s="228"/>
      <c r="AF155" s="228"/>
      <c r="AG155" s="228"/>
      <c r="AH155" s="228"/>
      <c r="AI155" s="228"/>
      <c r="AJ155" s="228"/>
      <c r="AK155" s="228"/>
      <c r="AL155" s="228"/>
      <c r="AM155" s="228"/>
      <c r="AN155" s="228"/>
      <c r="AO155" s="228"/>
      <c r="AP155" s="228"/>
      <c r="AQ155" s="228"/>
      <c r="AR155" s="228"/>
      <c r="AS155" s="228"/>
      <c r="AT155" s="228"/>
      <c r="AU155" s="228"/>
      <c r="AV155" s="228"/>
      <c r="AW155" s="228"/>
      <c r="AX155" s="228"/>
      <c r="AY155" s="228"/>
      <c r="AZ155" s="228"/>
      <c r="BA155" s="228"/>
      <c r="BB155" s="228"/>
      <c r="BC155" s="228"/>
      <c r="BD155" s="228"/>
    </row>
    <row r="156" spans="1:56" ht="12.75" x14ac:dyDescent="0.2">
      <c r="A156" s="231"/>
      <c r="B156" s="228"/>
      <c r="C156" s="228"/>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c r="Z156" s="228"/>
      <c r="AA156" s="228"/>
      <c r="AB156" s="229"/>
      <c r="AC156" s="229"/>
      <c r="AD156" s="229"/>
      <c r="AE156" s="228"/>
      <c r="AF156" s="228"/>
      <c r="AG156" s="228"/>
      <c r="AH156" s="228"/>
      <c r="AI156" s="228"/>
      <c r="AJ156" s="228"/>
      <c r="AK156" s="228"/>
      <c r="AL156" s="228"/>
      <c r="AM156" s="228"/>
      <c r="AN156" s="228"/>
      <c r="AO156" s="228"/>
      <c r="AP156" s="228"/>
      <c r="AQ156" s="228"/>
      <c r="AR156" s="228"/>
      <c r="AS156" s="228"/>
      <c r="AT156" s="228"/>
      <c r="AU156" s="228"/>
      <c r="AV156" s="228"/>
      <c r="AW156" s="228"/>
      <c r="AX156" s="228"/>
      <c r="AY156" s="228"/>
      <c r="AZ156" s="228"/>
      <c r="BA156" s="228"/>
      <c r="BB156" s="228"/>
      <c r="BC156" s="228"/>
      <c r="BD156" s="228"/>
    </row>
    <row r="157" spans="1:56" ht="12.75" x14ac:dyDescent="0.2">
      <c r="A157" s="231"/>
      <c r="B157" s="228"/>
      <c r="C157" s="228"/>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c r="Z157" s="228"/>
      <c r="AA157" s="228"/>
      <c r="AB157" s="229"/>
      <c r="AC157" s="229"/>
      <c r="AD157" s="229"/>
      <c r="AE157" s="228"/>
      <c r="AF157" s="228"/>
      <c r="AG157" s="228"/>
      <c r="AH157" s="228"/>
      <c r="AI157" s="228"/>
      <c r="AJ157" s="228"/>
      <c r="AK157" s="228"/>
      <c r="AL157" s="228"/>
      <c r="AM157" s="228"/>
      <c r="AN157" s="228"/>
      <c r="AO157" s="228"/>
      <c r="AP157" s="228"/>
      <c r="AQ157" s="228"/>
      <c r="AR157" s="228"/>
      <c r="AS157" s="228"/>
      <c r="AT157" s="228"/>
      <c r="AU157" s="228"/>
      <c r="AV157" s="228"/>
      <c r="AW157" s="228"/>
      <c r="AX157" s="228"/>
      <c r="AY157" s="228"/>
      <c r="AZ157" s="228"/>
      <c r="BA157" s="228"/>
      <c r="BB157" s="228"/>
      <c r="BC157" s="228"/>
      <c r="BD157" s="228"/>
    </row>
    <row r="158" spans="1:56" ht="12.75" x14ac:dyDescent="0.2">
      <c r="A158" s="231"/>
      <c r="B158" s="228"/>
      <c r="C158" s="228"/>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9"/>
      <c r="AC158" s="229"/>
      <c r="AD158" s="229"/>
      <c r="AE158" s="228"/>
      <c r="AF158" s="228"/>
      <c r="AG158" s="228"/>
      <c r="AH158" s="228"/>
      <c r="AI158" s="228"/>
      <c r="AJ158" s="228"/>
      <c r="AK158" s="228"/>
      <c r="AL158" s="228"/>
      <c r="AM158" s="228"/>
      <c r="AN158" s="228"/>
      <c r="AO158" s="228"/>
      <c r="AP158" s="228"/>
      <c r="AQ158" s="228"/>
      <c r="AR158" s="228"/>
      <c r="AS158" s="228"/>
      <c r="AT158" s="228"/>
      <c r="AU158" s="228"/>
      <c r="AV158" s="228"/>
      <c r="AW158" s="228"/>
      <c r="AX158" s="228"/>
      <c r="AY158" s="228"/>
      <c r="AZ158" s="228"/>
      <c r="BA158" s="228"/>
      <c r="BB158" s="228"/>
      <c r="BC158" s="228"/>
      <c r="BD158" s="228"/>
    </row>
    <row r="159" spans="1:56" ht="12.75" x14ac:dyDescent="0.2">
      <c r="A159" s="231"/>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9"/>
      <c r="AC159" s="229"/>
      <c r="AD159" s="229"/>
      <c r="AE159" s="228"/>
      <c r="AF159" s="228"/>
      <c r="AG159" s="228"/>
      <c r="AH159" s="228"/>
      <c r="AI159" s="228"/>
      <c r="AJ159" s="228"/>
      <c r="AK159" s="228"/>
      <c r="AL159" s="228"/>
      <c r="AM159" s="228"/>
      <c r="AN159" s="228"/>
      <c r="AO159" s="228"/>
      <c r="AP159" s="228"/>
      <c r="AQ159" s="228"/>
      <c r="AR159" s="228"/>
      <c r="AS159" s="228"/>
      <c r="AT159" s="228"/>
      <c r="AU159" s="228"/>
      <c r="AV159" s="228"/>
      <c r="AW159" s="228"/>
      <c r="AX159" s="228"/>
      <c r="AY159" s="228"/>
      <c r="AZ159" s="228"/>
      <c r="BA159" s="228"/>
      <c r="BB159" s="228"/>
      <c r="BC159" s="228"/>
      <c r="BD159" s="228"/>
    </row>
    <row r="160" spans="1:56" ht="12.75" x14ac:dyDescent="0.2">
      <c r="A160" s="231"/>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9"/>
      <c r="AC160" s="229"/>
      <c r="AD160" s="229"/>
      <c r="AE160" s="228"/>
      <c r="AF160" s="228"/>
      <c r="AG160" s="228"/>
      <c r="AH160" s="228"/>
      <c r="AI160" s="228"/>
      <c r="AJ160" s="228"/>
      <c r="AK160" s="228"/>
      <c r="AL160" s="228"/>
      <c r="AM160" s="228"/>
      <c r="AN160" s="228"/>
      <c r="AO160" s="228"/>
      <c r="AP160" s="228"/>
      <c r="AQ160" s="228"/>
      <c r="AR160" s="228"/>
      <c r="AS160" s="228"/>
      <c r="AT160" s="228"/>
      <c r="AU160" s="228"/>
      <c r="AV160" s="228"/>
      <c r="AW160" s="228"/>
      <c r="AX160" s="228"/>
      <c r="AY160" s="228"/>
      <c r="AZ160" s="228"/>
      <c r="BA160" s="228"/>
      <c r="BB160" s="228"/>
      <c r="BC160" s="228"/>
      <c r="BD160" s="228"/>
    </row>
    <row r="161" spans="1:56" ht="12.75" x14ac:dyDescent="0.2">
      <c r="A161" s="231"/>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9"/>
      <c r="AC161" s="229"/>
      <c r="AD161" s="229"/>
      <c r="AE161" s="228"/>
      <c r="AF161" s="228"/>
      <c r="AG161" s="228"/>
      <c r="AH161" s="228"/>
      <c r="AI161" s="228"/>
      <c r="AJ161" s="228"/>
      <c r="AK161" s="228"/>
      <c r="AL161" s="228"/>
      <c r="AM161" s="228"/>
      <c r="AN161" s="228"/>
      <c r="AO161" s="228"/>
      <c r="AP161" s="228"/>
      <c r="AQ161" s="228"/>
      <c r="AR161" s="228"/>
      <c r="AS161" s="228"/>
      <c r="AT161" s="228"/>
      <c r="AU161" s="228"/>
      <c r="AV161" s="228"/>
      <c r="AW161" s="228"/>
      <c r="AX161" s="228"/>
      <c r="AY161" s="228"/>
      <c r="AZ161" s="228"/>
      <c r="BA161" s="228"/>
      <c r="BB161" s="228"/>
      <c r="BC161" s="228"/>
      <c r="BD161" s="228"/>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F33" sqref="F33"/>
    </sheetView>
  </sheetViews>
  <sheetFormatPr defaultRowHeight="15.75" x14ac:dyDescent="0.25"/>
  <cols>
    <col min="1" max="1" width="9.140625" style="49"/>
    <col min="2" max="2" width="37.7109375" style="49" customWidth="1"/>
    <col min="3" max="6" width="16.5703125" style="49" customWidth="1"/>
    <col min="7" max="8" width="16.5703125" style="49" hidden="1"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46" t="str">
        <f>'2. паспорт  ТП'!A4:S4</f>
        <v>Год раскрытия информации: 2026 год</v>
      </c>
      <c r="B5" s="346"/>
      <c r="C5" s="346"/>
      <c r="D5" s="346"/>
      <c r="E5" s="346"/>
      <c r="F5" s="346"/>
      <c r="G5" s="346"/>
      <c r="H5" s="346"/>
      <c r="I5" s="346"/>
      <c r="J5" s="346"/>
      <c r="K5" s="346"/>
      <c r="L5" s="34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350" t="s">
        <v>7</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row>
    <row r="10" spans="1:44" x14ac:dyDescent="0.25">
      <c r="A10" s="347" t="s">
        <v>6</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81" t="str">
        <f>'1. паспорт местоположение'!A12:C12</f>
        <v>N_22-1242</v>
      </c>
      <c r="B12" s="381"/>
      <c r="C12" s="381"/>
      <c r="D12" s="381"/>
      <c r="E12" s="381"/>
      <c r="F12" s="381"/>
      <c r="G12" s="381"/>
      <c r="H12" s="381"/>
      <c r="I12" s="381"/>
      <c r="J12" s="381"/>
      <c r="K12" s="381"/>
      <c r="L12" s="381"/>
    </row>
    <row r="13" spans="1:44" x14ac:dyDescent="0.25">
      <c r="A13" s="347" t="s">
        <v>5</v>
      </c>
      <c r="B13" s="347"/>
      <c r="C13" s="347"/>
      <c r="D13" s="347"/>
      <c r="E13" s="347"/>
      <c r="F13" s="347"/>
      <c r="G13" s="347"/>
      <c r="H13" s="347"/>
      <c r="I13" s="347"/>
      <c r="J13" s="347"/>
      <c r="K13" s="347"/>
      <c r="L13" s="347"/>
    </row>
    <row r="14" spans="1:44" ht="18.75" x14ac:dyDescent="0.25">
      <c r="A14" s="382"/>
      <c r="B14" s="382"/>
      <c r="C14" s="382"/>
      <c r="D14" s="382"/>
      <c r="E14" s="382"/>
      <c r="F14" s="382"/>
      <c r="G14" s="382"/>
      <c r="H14" s="382"/>
      <c r="I14" s="382"/>
      <c r="J14" s="382"/>
      <c r="K14" s="382"/>
      <c r="L14" s="382"/>
    </row>
    <row r="15" spans="1:44" ht="40.5" customHeight="1" x14ac:dyDescent="0.25">
      <c r="A15" s="37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79"/>
      <c r="C15" s="379"/>
      <c r="D15" s="379"/>
      <c r="E15" s="379"/>
      <c r="F15" s="379"/>
      <c r="G15" s="379"/>
      <c r="H15" s="379"/>
      <c r="I15" s="379"/>
      <c r="J15" s="379"/>
      <c r="K15" s="379"/>
      <c r="L15" s="379"/>
    </row>
    <row r="16" spans="1:44" x14ac:dyDescent="0.25">
      <c r="A16" s="347" t="s">
        <v>4</v>
      </c>
      <c r="B16" s="347"/>
      <c r="C16" s="347"/>
      <c r="D16" s="347"/>
      <c r="E16" s="347"/>
      <c r="F16" s="347"/>
      <c r="G16" s="347"/>
      <c r="H16" s="347"/>
      <c r="I16" s="347"/>
      <c r="J16" s="347"/>
      <c r="K16" s="347"/>
      <c r="L16" s="347"/>
    </row>
    <row r="17" spans="1:12" ht="15.75" customHeight="1" x14ac:dyDescent="0.25">
      <c r="L17" s="67"/>
    </row>
    <row r="18" spans="1:12" x14ac:dyDescent="0.25">
      <c r="K18" s="66"/>
    </row>
    <row r="19" spans="1:12" ht="15.75" customHeight="1" x14ac:dyDescent="0.25">
      <c r="A19" s="414" t="s">
        <v>492</v>
      </c>
      <c r="B19" s="414"/>
      <c r="C19" s="414"/>
      <c r="D19" s="414"/>
      <c r="E19" s="414"/>
      <c r="F19" s="414"/>
      <c r="G19" s="414"/>
      <c r="H19" s="414"/>
      <c r="I19" s="414"/>
      <c r="J19" s="414"/>
      <c r="K19" s="414"/>
      <c r="L19" s="414"/>
    </row>
    <row r="20" spans="1:12" x14ac:dyDescent="0.25">
      <c r="A20" s="50"/>
      <c r="B20" s="50"/>
      <c r="C20" s="65"/>
      <c r="D20" s="65"/>
      <c r="E20" s="65"/>
      <c r="F20" s="65"/>
      <c r="G20" s="65"/>
      <c r="H20" s="65"/>
      <c r="I20" s="65"/>
      <c r="J20" s="65"/>
      <c r="K20" s="65"/>
      <c r="L20" s="65"/>
    </row>
    <row r="21" spans="1:12" ht="28.5" customHeight="1" x14ac:dyDescent="0.25">
      <c r="A21" s="406" t="s">
        <v>217</v>
      </c>
      <c r="B21" s="406" t="s">
        <v>216</v>
      </c>
      <c r="C21" s="412" t="s">
        <v>425</v>
      </c>
      <c r="D21" s="412"/>
      <c r="E21" s="412"/>
      <c r="F21" s="412"/>
      <c r="G21" s="412"/>
      <c r="H21" s="412"/>
      <c r="I21" s="407" t="s">
        <v>215</v>
      </c>
      <c r="J21" s="409" t="s">
        <v>427</v>
      </c>
      <c r="K21" s="406" t="s">
        <v>214</v>
      </c>
      <c r="L21" s="408" t="s">
        <v>426</v>
      </c>
    </row>
    <row r="22" spans="1:12" ht="58.5" customHeight="1" x14ac:dyDescent="0.25">
      <c r="A22" s="406"/>
      <c r="B22" s="406"/>
      <c r="C22" s="413" t="s">
        <v>574</v>
      </c>
      <c r="D22" s="413"/>
      <c r="E22" s="413" t="s">
        <v>9</v>
      </c>
      <c r="F22" s="413"/>
      <c r="G22" s="413" t="s">
        <v>568</v>
      </c>
      <c r="H22" s="413"/>
      <c r="I22" s="407"/>
      <c r="J22" s="410"/>
      <c r="K22" s="406"/>
      <c r="L22" s="408"/>
    </row>
    <row r="23" spans="1:12" ht="31.5" x14ac:dyDescent="0.25">
      <c r="A23" s="406"/>
      <c r="B23" s="406"/>
      <c r="C23" s="64" t="s">
        <v>213</v>
      </c>
      <c r="D23" s="64" t="s">
        <v>212</v>
      </c>
      <c r="E23" s="64" t="s">
        <v>213</v>
      </c>
      <c r="F23" s="64" t="s">
        <v>212</v>
      </c>
      <c r="G23" s="64" t="s">
        <v>213</v>
      </c>
      <c r="H23" s="64" t="s">
        <v>212</v>
      </c>
      <c r="I23" s="407"/>
      <c r="J23" s="411"/>
      <c r="K23" s="406"/>
      <c r="L23" s="408"/>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22" t="s">
        <v>525</v>
      </c>
      <c r="D26" s="122" t="s">
        <v>525</v>
      </c>
      <c r="E26" s="122"/>
      <c r="F26" s="122"/>
      <c r="G26" s="122" t="s">
        <v>525</v>
      </c>
      <c r="H26" s="122" t="s">
        <v>525</v>
      </c>
      <c r="I26" s="62"/>
      <c r="J26" s="62"/>
      <c r="K26" s="53"/>
      <c r="L26" s="53"/>
    </row>
    <row r="27" spans="1:12" s="51" customFormat="1" ht="39" customHeight="1" x14ac:dyDescent="0.25">
      <c r="A27" s="56" t="s">
        <v>209</v>
      </c>
      <c r="B27" s="63" t="s">
        <v>434</v>
      </c>
      <c r="C27" s="122" t="s">
        <v>525</v>
      </c>
      <c r="D27" s="122" t="s">
        <v>525</v>
      </c>
      <c r="E27" s="122"/>
      <c r="F27" s="122"/>
      <c r="G27" s="122" t="s">
        <v>525</v>
      </c>
      <c r="H27" s="122" t="s">
        <v>525</v>
      </c>
      <c r="I27" s="62"/>
      <c r="J27" s="62"/>
      <c r="K27" s="53"/>
      <c r="L27" s="53"/>
    </row>
    <row r="28" spans="1:12" s="51" customFormat="1" ht="70.5" customHeight="1" x14ac:dyDescent="0.25">
      <c r="A28" s="56" t="s">
        <v>433</v>
      </c>
      <c r="B28" s="63" t="s">
        <v>438</v>
      </c>
      <c r="C28" s="122" t="s">
        <v>525</v>
      </c>
      <c r="D28" s="122" t="s">
        <v>525</v>
      </c>
      <c r="E28" s="122"/>
      <c r="F28" s="122"/>
      <c r="G28" s="122" t="s">
        <v>525</v>
      </c>
      <c r="H28" s="122" t="s">
        <v>525</v>
      </c>
      <c r="I28" s="62"/>
      <c r="J28" s="62"/>
      <c r="K28" s="53"/>
      <c r="L28" s="53"/>
    </row>
    <row r="29" spans="1:12" s="51" customFormat="1" ht="54" customHeight="1" x14ac:dyDescent="0.25">
      <c r="A29" s="56" t="s">
        <v>208</v>
      </c>
      <c r="B29" s="63" t="s">
        <v>437</v>
      </c>
      <c r="C29" s="122" t="s">
        <v>525</v>
      </c>
      <c r="D29" s="122" t="s">
        <v>525</v>
      </c>
      <c r="E29" s="122"/>
      <c r="F29" s="122"/>
      <c r="G29" s="122" t="s">
        <v>525</v>
      </c>
      <c r="H29" s="122" t="s">
        <v>525</v>
      </c>
      <c r="I29" s="62"/>
      <c r="J29" s="62"/>
      <c r="K29" s="53"/>
      <c r="L29" s="53"/>
    </row>
    <row r="30" spans="1:12" s="51" customFormat="1" ht="42" customHeight="1" x14ac:dyDescent="0.25">
      <c r="A30" s="56" t="s">
        <v>207</v>
      </c>
      <c r="B30" s="63" t="s">
        <v>439</v>
      </c>
      <c r="C30" s="122" t="s">
        <v>525</v>
      </c>
      <c r="D30" s="122" t="s">
        <v>525</v>
      </c>
      <c r="E30" s="122"/>
      <c r="F30" s="122"/>
      <c r="G30" s="122" t="s">
        <v>525</v>
      </c>
      <c r="H30" s="122" t="s">
        <v>525</v>
      </c>
      <c r="I30" s="62"/>
      <c r="J30" s="62"/>
      <c r="K30" s="53"/>
      <c r="L30" s="53"/>
    </row>
    <row r="31" spans="1:12" s="51" customFormat="1" ht="37.5" customHeight="1" x14ac:dyDescent="0.25">
      <c r="A31" s="56" t="s">
        <v>206</v>
      </c>
      <c r="B31" s="55" t="s">
        <v>435</v>
      </c>
      <c r="C31" s="139">
        <v>46023</v>
      </c>
      <c r="D31" s="139">
        <v>46112</v>
      </c>
      <c r="E31" s="122"/>
      <c r="F31" s="122"/>
      <c r="G31" s="139">
        <v>46023</v>
      </c>
      <c r="H31" s="139">
        <v>46112</v>
      </c>
      <c r="I31" s="122"/>
      <c r="J31" s="62"/>
      <c r="K31" s="53"/>
      <c r="L31" s="53"/>
    </row>
    <row r="32" spans="1:12" s="51" customFormat="1" ht="31.5" x14ac:dyDescent="0.25">
      <c r="A32" s="56" t="s">
        <v>204</v>
      </c>
      <c r="B32" s="55" t="s">
        <v>440</v>
      </c>
      <c r="C32" s="122" t="s">
        <v>525</v>
      </c>
      <c r="D32" s="122" t="s">
        <v>525</v>
      </c>
      <c r="E32" s="122"/>
      <c r="F32" s="122"/>
      <c r="G32" s="122" t="s">
        <v>525</v>
      </c>
      <c r="H32" s="122" t="s">
        <v>525</v>
      </c>
      <c r="I32" s="62"/>
      <c r="J32" s="62"/>
      <c r="K32" s="53"/>
      <c r="L32" s="53"/>
    </row>
    <row r="33" spans="1:12" s="51" customFormat="1" ht="37.5" customHeight="1" x14ac:dyDescent="0.25">
      <c r="A33" s="56" t="s">
        <v>451</v>
      </c>
      <c r="B33" s="55" t="s">
        <v>367</v>
      </c>
      <c r="C33" s="122" t="s">
        <v>525</v>
      </c>
      <c r="D33" s="122" t="s">
        <v>525</v>
      </c>
      <c r="E33" s="122"/>
      <c r="F33" s="122"/>
      <c r="G33" s="122" t="s">
        <v>525</v>
      </c>
      <c r="H33" s="122" t="s">
        <v>525</v>
      </c>
      <c r="I33" s="62"/>
      <c r="J33" s="62"/>
      <c r="K33" s="53"/>
      <c r="L33" s="53"/>
    </row>
    <row r="34" spans="1:12" s="51" customFormat="1" ht="47.25" customHeight="1" x14ac:dyDescent="0.25">
      <c r="A34" s="56" t="s">
        <v>452</v>
      </c>
      <c r="B34" s="55" t="s">
        <v>444</v>
      </c>
      <c r="C34" s="122" t="s">
        <v>525</v>
      </c>
      <c r="D34" s="122" t="s">
        <v>525</v>
      </c>
      <c r="E34" s="122"/>
      <c r="F34" s="122"/>
      <c r="G34" s="122" t="s">
        <v>525</v>
      </c>
      <c r="H34" s="122" t="s">
        <v>525</v>
      </c>
      <c r="I34" s="61"/>
      <c r="J34" s="61"/>
      <c r="K34" s="61"/>
      <c r="L34" s="53"/>
    </row>
    <row r="35" spans="1:12" s="51" customFormat="1" ht="49.5" customHeight="1" x14ac:dyDescent="0.25">
      <c r="A35" s="56" t="s">
        <v>453</v>
      </c>
      <c r="B35" s="55" t="s">
        <v>205</v>
      </c>
      <c r="C35" s="122" t="s">
        <v>525</v>
      </c>
      <c r="D35" s="122" t="s">
        <v>525</v>
      </c>
      <c r="E35" s="122"/>
      <c r="F35" s="122"/>
      <c r="G35" s="122" t="s">
        <v>525</v>
      </c>
      <c r="H35" s="122" t="s">
        <v>525</v>
      </c>
      <c r="I35" s="61"/>
      <c r="J35" s="61"/>
      <c r="K35" s="61"/>
      <c r="L35" s="53"/>
    </row>
    <row r="36" spans="1:12" ht="37.5" customHeight="1" x14ac:dyDescent="0.25">
      <c r="A36" s="56" t="s">
        <v>454</v>
      </c>
      <c r="B36" s="55" t="s">
        <v>436</v>
      </c>
      <c r="C36" s="122" t="s">
        <v>525</v>
      </c>
      <c r="D36" s="122" t="s">
        <v>525</v>
      </c>
      <c r="E36" s="122"/>
      <c r="F36" s="122"/>
      <c r="G36" s="122" t="s">
        <v>525</v>
      </c>
      <c r="H36" s="122" t="s">
        <v>525</v>
      </c>
      <c r="I36" s="58"/>
      <c r="J36" s="58"/>
      <c r="K36" s="53"/>
      <c r="L36" s="53"/>
    </row>
    <row r="37" spans="1:12" x14ac:dyDescent="0.25">
      <c r="A37" s="56" t="s">
        <v>455</v>
      </c>
      <c r="B37" s="55" t="s">
        <v>203</v>
      </c>
      <c r="C37" s="139">
        <v>46023</v>
      </c>
      <c r="D37" s="139">
        <v>46112</v>
      </c>
      <c r="E37" s="60"/>
      <c r="F37" s="59"/>
      <c r="G37" s="139">
        <v>46023</v>
      </c>
      <c r="H37" s="139">
        <v>46112</v>
      </c>
      <c r="I37" s="58"/>
      <c r="J37" s="58"/>
      <c r="K37" s="53"/>
      <c r="L37" s="53"/>
    </row>
    <row r="38" spans="1:12" x14ac:dyDescent="0.25">
      <c r="A38" s="56" t="s">
        <v>456</v>
      </c>
      <c r="B38" s="57" t="s">
        <v>202</v>
      </c>
      <c r="C38" s="53"/>
      <c r="D38" s="53"/>
      <c r="E38" s="53"/>
      <c r="F38" s="53"/>
      <c r="G38" s="53"/>
      <c r="H38" s="53"/>
      <c r="I38" s="53"/>
      <c r="J38" s="53"/>
      <c r="K38" s="53"/>
      <c r="L38" s="53"/>
    </row>
    <row r="39" spans="1:12" ht="63" x14ac:dyDescent="0.25">
      <c r="A39" s="56">
        <v>2</v>
      </c>
      <c r="B39" s="55" t="s">
        <v>441</v>
      </c>
      <c r="C39" s="139">
        <v>46082</v>
      </c>
      <c r="D39" s="139">
        <v>46203</v>
      </c>
      <c r="E39" s="130"/>
      <c r="F39" s="130"/>
      <c r="G39" s="139">
        <v>46082</v>
      </c>
      <c r="H39" s="139">
        <v>46203</v>
      </c>
      <c r="I39" s="122"/>
      <c r="J39" s="53"/>
      <c r="K39" s="53"/>
      <c r="L39" s="53"/>
    </row>
    <row r="40" spans="1:12" ht="33.75" customHeight="1" x14ac:dyDescent="0.25">
      <c r="A40" s="56" t="s">
        <v>201</v>
      </c>
      <c r="B40" s="55" t="s">
        <v>443</v>
      </c>
      <c r="C40" s="122" t="s">
        <v>525</v>
      </c>
      <c r="D40" s="122" t="s">
        <v>525</v>
      </c>
      <c r="E40" s="130"/>
      <c r="F40" s="130"/>
      <c r="G40" s="122" t="s">
        <v>525</v>
      </c>
      <c r="H40" s="122" t="s">
        <v>525</v>
      </c>
      <c r="I40" s="122"/>
      <c r="J40" s="53"/>
      <c r="K40" s="53"/>
      <c r="L40" s="53"/>
    </row>
    <row r="41" spans="1:12" ht="63" customHeight="1" x14ac:dyDescent="0.25">
      <c r="A41" s="56" t="s">
        <v>200</v>
      </c>
      <c r="B41" s="57" t="s">
        <v>522</v>
      </c>
      <c r="C41" s="140"/>
      <c r="D41" s="139"/>
      <c r="E41" s="53"/>
      <c r="F41" s="53"/>
      <c r="G41" s="140"/>
      <c r="H41" s="139"/>
      <c r="I41" s="53"/>
      <c r="J41" s="53"/>
      <c r="K41" s="53"/>
      <c r="L41" s="53"/>
    </row>
    <row r="42" spans="1:12" ht="58.5" customHeight="1" x14ac:dyDescent="0.25">
      <c r="A42" s="56">
        <v>3</v>
      </c>
      <c r="B42" s="55" t="s">
        <v>442</v>
      </c>
      <c r="C42" s="54" t="s">
        <v>525</v>
      </c>
      <c r="D42" s="54" t="s">
        <v>525</v>
      </c>
      <c r="E42" s="54"/>
      <c r="F42" s="54"/>
      <c r="G42" s="54" t="s">
        <v>525</v>
      </c>
      <c r="H42" s="54" t="s">
        <v>525</v>
      </c>
      <c r="I42" s="122"/>
      <c r="J42" s="53"/>
      <c r="K42" s="53"/>
      <c r="L42" s="53"/>
    </row>
    <row r="43" spans="1:12" ht="34.5" customHeight="1" x14ac:dyDescent="0.25">
      <c r="A43" s="56" t="s">
        <v>199</v>
      </c>
      <c r="B43" s="55" t="s">
        <v>197</v>
      </c>
      <c r="C43" s="54" t="s">
        <v>525</v>
      </c>
      <c r="D43" s="54" t="s">
        <v>525</v>
      </c>
      <c r="E43" s="54"/>
      <c r="F43" s="54"/>
      <c r="G43" s="54" t="s">
        <v>525</v>
      </c>
      <c r="H43" s="54" t="s">
        <v>525</v>
      </c>
      <c r="I43" s="122"/>
      <c r="J43" s="122"/>
      <c r="K43" s="53"/>
      <c r="L43" s="53"/>
    </row>
    <row r="44" spans="1:12" ht="24.75" customHeight="1" x14ac:dyDescent="0.25">
      <c r="A44" s="56" t="s">
        <v>198</v>
      </c>
      <c r="B44" s="55" t="s">
        <v>195</v>
      </c>
      <c r="C44" s="139">
        <v>46082</v>
      </c>
      <c r="D44" s="139">
        <v>46203</v>
      </c>
      <c r="E44" s="54"/>
      <c r="F44" s="54"/>
      <c r="G44" s="139">
        <v>46082</v>
      </c>
      <c r="H44" s="139">
        <v>46203</v>
      </c>
      <c r="I44" s="122"/>
      <c r="J44" s="122"/>
      <c r="K44" s="53"/>
      <c r="L44" s="53"/>
    </row>
    <row r="45" spans="1:12" ht="90.75" customHeight="1" x14ac:dyDescent="0.25">
      <c r="A45" s="56" t="s">
        <v>196</v>
      </c>
      <c r="B45" s="55" t="s">
        <v>447</v>
      </c>
      <c r="C45" s="54" t="s">
        <v>525</v>
      </c>
      <c r="D45" s="54" t="s">
        <v>525</v>
      </c>
      <c r="E45" s="54"/>
      <c r="F45" s="54"/>
      <c r="G45" s="54" t="s">
        <v>525</v>
      </c>
      <c r="H45" s="54" t="s">
        <v>525</v>
      </c>
      <c r="I45" s="122"/>
      <c r="J45" s="53"/>
      <c r="K45" s="53"/>
      <c r="L45" s="53"/>
    </row>
    <row r="46" spans="1:12" ht="167.25" customHeight="1" x14ac:dyDescent="0.25">
      <c r="A46" s="56" t="s">
        <v>194</v>
      </c>
      <c r="B46" s="55" t="s">
        <v>445</v>
      </c>
      <c r="C46" s="54" t="s">
        <v>525</v>
      </c>
      <c r="D46" s="54" t="s">
        <v>525</v>
      </c>
      <c r="E46" s="54"/>
      <c r="F46" s="54"/>
      <c r="G46" s="54" t="s">
        <v>525</v>
      </c>
      <c r="H46" s="54" t="s">
        <v>525</v>
      </c>
      <c r="I46" s="122"/>
      <c r="J46" s="53"/>
      <c r="K46" s="53"/>
      <c r="L46" s="53"/>
    </row>
    <row r="47" spans="1:12" ht="30.75" customHeight="1" x14ac:dyDescent="0.25">
      <c r="A47" s="56" t="s">
        <v>192</v>
      </c>
      <c r="B47" s="55" t="s">
        <v>193</v>
      </c>
      <c r="C47" s="140">
        <v>46174</v>
      </c>
      <c r="D47" s="139">
        <v>46203</v>
      </c>
      <c r="E47" s="130"/>
      <c r="F47" s="130"/>
      <c r="G47" s="140">
        <v>46174</v>
      </c>
      <c r="H47" s="139">
        <v>46203</v>
      </c>
      <c r="I47" s="122"/>
      <c r="J47" s="122"/>
      <c r="K47" s="53"/>
      <c r="L47" s="53"/>
    </row>
    <row r="48" spans="1:12" ht="37.5" customHeight="1" x14ac:dyDescent="0.25">
      <c r="A48" s="56" t="s">
        <v>457</v>
      </c>
      <c r="B48" s="57" t="s">
        <v>191</v>
      </c>
      <c r="C48" s="54"/>
      <c r="D48" s="123"/>
      <c r="E48" s="53"/>
      <c r="F48" s="53"/>
      <c r="G48" s="54"/>
      <c r="H48" s="123"/>
      <c r="I48" s="53"/>
      <c r="J48" s="53"/>
      <c r="K48" s="53"/>
      <c r="L48" s="53"/>
    </row>
    <row r="49" spans="1:12" ht="35.25" customHeight="1" x14ac:dyDescent="0.25">
      <c r="A49" s="56">
        <v>4</v>
      </c>
      <c r="B49" s="55" t="s">
        <v>189</v>
      </c>
      <c r="C49" s="54" t="s">
        <v>525</v>
      </c>
      <c r="D49" s="54" t="s">
        <v>525</v>
      </c>
      <c r="E49" s="54"/>
      <c r="F49" s="54"/>
      <c r="G49" s="54" t="s">
        <v>525</v>
      </c>
      <c r="H49" s="54" t="s">
        <v>525</v>
      </c>
      <c r="I49" s="122"/>
      <c r="J49" s="122"/>
      <c r="K49" s="53"/>
      <c r="L49" s="53"/>
    </row>
    <row r="50" spans="1:12" ht="86.25" customHeight="1" x14ac:dyDescent="0.25">
      <c r="A50" s="56" t="s">
        <v>190</v>
      </c>
      <c r="B50" s="55" t="s">
        <v>446</v>
      </c>
      <c r="C50" s="54" t="s">
        <v>525</v>
      </c>
      <c r="D50" s="54" t="s">
        <v>525</v>
      </c>
      <c r="E50" s="54"/>
      <c r="F50" s="54"/>
      <c r="G50" s="54" t="s">
        <v>525</v>
      </c>
      <c r="H50" s="54" t="s">
        <v>525</v>
      </c>
      <c r="I50" s="122"/>
      <c r="J50" s="122"/>
      <c r="K50" s="53"/>
      <c r="L50" s="53"/>
    </row>
    <row r="51" spans="1:12" ht="77.25" customHeight="1" x14ac:dyDescent="0.25">
      <c r="A51" s="56" t="s">
        <v>188</v>
      </c>
      <c r="B51" s="55" t="s">
        <v>448</v>
      </c>
      <c r="C51" s="54" t="s">
        <v>525</v>
      </c>
      <c r="D51" s="54" t="s">
        <v>525</v>
      </c>
      <c r="E51" s="54"/>
      <c r="F51" s="54"/>
      <c r="G51" s="54" t="s">
        <v>525</v>
      </c>
      <c r="H51" s="54" t="s">
        <v>525</v>
      </c>
      <c r="I51" s="53"/>
      <c r="J51" s="53"/>
      <c r="K51" s="53"/>
      <c r="L51" s="53"/>
    </row>
    <row r="52" spans="1:12" ht="71.25" customHeight="1" x14ac:dyDescent="0.25">
      <c r="A52" s="56" t="s">
        <v>186</v>
      </c>
      <c r="B52" s="55" t="s">
        <v>187</v>
      </c>
      <c r="C52" s="54" t="s">
        <v>525</v>
      </c>
      <c r="D52" s="54" t="s">
        <v>525</v>
      </c>
      <c r="E52" s="54"/>
      <c r="F52" s="54"/>
      <c r="G52" s="54" t="s">
        <v>525</v>
      </c>
      <c r="H52" s="54" t="s">
        <v>525</v>
      </c>
      <c r="I52" s="53"/>
      <c r="J52" s="53"/>
      <c r="K52" s="53"/>
      <c r="L52" s="53"/>
    </row>
    <row r="53" spans="1:12" ht="48" customHeight="1" x14ac:dyDescent="0.25">
      <c r="A53" s="56" t="s">
        <v>184</v>
      </c>
      <c r="B53" s="85" t="s">
        <v>449</v>
      </c>
      <c r="C53" s="140">
        <v>46174</v>
      </c>
      <c r="D53" s="139">
        <v>46203</v>
      </c>
      <c r="E53" s="130"/>
      <c r="F53" s="130"/>
      <c r="G53" s="140">
        <v>46174</v>
      </c>
      <c r="H53" s="139">
        <v>46203</v>
      </c>
      <c r="I53" s="122"/>
      <c r="J53" s="122"/>
      <c r="K53" s="53"/>
      <c r="L53" s="53"/>
    </row>
    <row r="54" spans="1:12" ht="46.5" customHeight="1" x14ac:dyDescent="0.25">
      <c r="A54" s="56" t="s">
        <v>450</v>
      </c>
      <c r="B54" s="55" t="s">
        <v>185</v>
      </c>
      <c r="C54" s="54" t="s">
        <v>525</v>
      </c>
      <c r="D54" s="54" t="s">
        <v>525</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254"/>
    <col min="2" max="2" width="57.85546875" style="254" customWidth="1"/>
    <col min="3" max="3" width="13" style="254" customWidth="1"/>
    <col min="4" max="4" width="17.85546875" style="254" customWidth="1"/>
    <col min="5" max="6" width="15.5703125" style="254" customWidth="1"/>
    <col min="7" max="7" width="12.85546875" style="255" customWidth="1"/>
    <col min="8" max="27" width="9" style="255" customWidth="1"/>
    <col min="28" max="28" width="13.140625" style="254" customWidth="1"/>
    <col min="29" max="29" width="19.5703125" style="254" customWidth="1"/>
    <col min="30" max="31" width="11" style="254" bestFit="1" customWidth="1"/>
    <col min="32" max="16384" width="9.140625" style="254"/>
  </cols>
  <sheetData>
    <row r="1" spans="1:29" ht="18.75" x14ac:dyDescent="0.25">
      <c r="A1" s="255"/>
      <c r="B1" s="255"/>
      <c r="C1" s="255"/>
      <c r="D1" s="255"/>
      <c r="E1" s="255"/>
      <c r="F1" s="255"/>
      <c r="AC1" s="251" t="s">
        <v>66</v>
      </c>
    </row>
    <row r="2" spans="1:29" ht="18.75" x14ac:dyDescent="0.3">
      <c r="A2" s="255"/>
      <c r="B2" s="255"/>
      <c r="C2" s="255"/>
      <c r="D2" s="255"/>
      <c r="E2" s="255"/>
      <c r="F2" s="255"/>
      <c r="AC2" s="250" t="s">
        <v>8</v>
      </c>
    </row>
    <row r="3" spans="1:29" ht="18.75" x14ac:dyDescent="0.3">
      <c r="A3" s="255"/>
      <c r="B3" s="255"/>
      <c r="C3" s="255"/>
      <c r="D3" s="255"/>
      <c r="E3" s="255"/>
      <c r="F3" s="255"/>
      <c r="AC3" s="250" t="s">
        <v>65</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255"/>
      <c r="B5" s="255"/>
      <c r="C5" s="255"/>
      <c r="D5" s="255"/>
      <c r="E5" s="255"/>
      <c r="F5" s="255"/>
      <c r="AC5" s="250"/>
    </row>
    <row r="6" spans="1:29" ht="18.75" x14ac:dyDescent="0.25">
      <c r="A6" s="350" t="s">
        <v>7</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249"/>
      <c r="B7" s="249"/>
      <c r="C7" s="249"/>
      <c r="D7" s="249"/>
      <c r="E7" s="249"/>
      <c r="F7" s="249"/>
      <c r="G7" s="249"/>
      <c r="H7" s="249"/>
      <c r="I7" s="249"/>
      <c r="J7" s="274"/>
      <c r="K7" s="274"/>
      <c r="L7" s="274"/>
      <c r="M7" s="274"/>
      <c r="N7" s="274"/>
      <c r="O7" s="274"/>
      <c r="P7" s="274"/>
      <c r="Q7" s="274"/>
      <c r="R7" s="274"/>
      <c r="S7" s="274"/>
      <c r="T7" s="274"/>
      <c r="U7" s="274"/>
      <c r="V7" s="274"/>
      <c r="W7" s="274"/>
      <c r="X7" s="274"/>
      <c r="Y7" s="274"/>
      <c r="Z7" s="274"/>
      <c r="AA7" s="274"/>
      <c r="AB7" s="274"/>
      <c r="AC7" s="274"/>
    </row>
    <row r="8" spans="1:29" x14ac:dyDescent="0.25">
      <c r="A8" s="381" t="str">
        <f>'1. паспорт местоположение'!A9:C9</f>
        <v>Акционерное общество "Россети Янтарь" ДЗО  ПАО "Россети"</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47" t="s">
        <v>6</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249"/>
      <c r="B10" s="249"/>
      <c r="C10" s="249"/>
      <c r="D10" s="249"/>
      <c r="E10" s="249"/>
      <c r="F10" s="249"/>
      <c r="G10" s="249"/>
      <c r="H10" s="249"/>
      <c r="I10" s="249"/>
      <c r="J10" s="274"/>
      <c r="K10" s="274"/>
      <c r="L10" s="274"/>
      <c r="M10" s="274"/>
      <c r="N10" s="274"/>
      <c r="O10" s="274"/>
      <c r="P10" s="274"/>
      <c r="Q10" s="274"/>
      <c r="R10" s="274"/>
      <c r="S10" s="274"/>
      <c r="T10" s="274"/>
      <c r="U10" s="274"/>
      <c r="V10" s="274"/>
      <c r="W10" s="274"/>
      <c r="X10" s="274"/>
      <c r="Y10" s="274"/>
      <c r="Z10" s="274"/>
      <c r="AA10" s="274"/>
      <c r="AB10" s="274"/>
      <c r="AC10" s="274"/>
    </row>
    <row r="11" spans="1:29" x14ac:dyDescent="0.25">
      <c r="A11" s="381" t="str">
        <f>'1. паспорт местоположение'!A12:C12</f>
        <v>N_22-1242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48"/>
      <c r="B13" s="248"/>
      <c r="C13" s="248"/>
      <c r="D13" s="248"/>
      <c r="E13" s="248"/>
      <c r="F13" s="248"/>
      <c r="G13" s="248"/>
      <c r="H13" s="248"/>
      <c r="I13" s="248"/>
      <c r="J13" s="273"/>
      <c r="K13" s="273"/>
      <c r="L13" s="273"/>
      <c r="M13" s="273"/>
      <c r="N13" s="273"/>
      <c r="O13" s="273"/>
      <c r="P13" s="273"/>
      <c r="Q13" s="273"/>
      <c r="R13" s="273"/>
      <c r="S13" s="273"/>
      <c r="T13" s="273"/>
      <c r="U13" s="273"/>
      <c r="V13" s="273"/>
      <c r="W13" s="273"/>
      <c r="X13" s="273"/>
      <c r="Y13" s="273"/>
      <c r="Z13" s="273"/>
      <c r="AA13" s="273"/>
      <c r="AB13" s="273"/>
      <c r="AC13" s="273"/>
    </row>
    <row r="14" spans="1:29" ht="45.75" customHeight="1" x14ac:dyDescent="0.25">
      <c r="A14" s="428"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47" t="s">
        <v>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55"/>
      <c r="AB17" s="255"/>
    </row>
    <row r="18" spans="1:32" x14ac:dyDescent="0.25">
      <c r="A18" s="430" t="s">
        <v>493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55"/>
      <c r="B19" s="255"/>
      <c r="C19" s="255"/>
      <c r="D19" s="255"/>
      <c r="E19" s="255"/>
      <c r="F19" s="255"/>
      <c r="AB19" s="255"/>
    </row>
    <row r="20" spans="1:32" ht="33" customHeight="1" x14ac:dyDescent="0.25">
      <c r="A20" s="419" t="s">
        <v>183</v>
      </c>
      <c r="B20" s="419" t="s">
        <v>182</v>
      </c>
      <c r="C20" s="413" t="s">
        <v>181</v>
      </c>
      <c r="D20" s="413"/>
      <c r="E20" s="422" t="s">
        <v>180</v>
      </c>
      <c r="F20" s="422"/>
      <c r="G20" s="425" t="s">
        <v>569</v>
      </c>
      <c r="H20" s="423" t="s">
        <v>547</v>
      </c>
      <c r="I20" s="424"/>
      <c r="J20" s="424"/>
      <c r="K20" s="424"/>
      <c r="L20" s="423" t="s">
        <v>548</v>
      </c>
      <c r="M20" s="424"/>
      <c r="N20" s="424"/>
      <c r="O20" s="424"/>
      <c r="P20" s="423" t="s">
        <v>549</v>
      </c>
      <c r="Q20" s="424"/>
      <c r="R20" s="424"/>
      <c r="S20" s="424"/>
      <c r="T20" s="423" t="s">
        <v>550</v>
      </c>
      <c r="U20" s="424"/>
      <c r="V20" s="424"/>
      <c r="W20" s="424"/>
      <c r="X20" s="423" t="s">
        <v>570</v>
      </c>
      <c r="Y20" s="424"/>
      <c r="Z20" s="424"/>
      <c r="AA20" s="424"/>
      <c r="AB20" s="431" t="s">
        <v>179</v>
      </c>
      <c r="AC20" s="431"/>
      <c r="AD20" s="272"/>
      <c r="AE20" s="272"/>
      <c r="AF20" s="272"/>
    </row>
    <row r="21" spans="1:32" ht="75" customHeight="1" x14ac:dyDescent="0.25">
      <c r="A21" s="420"/>
      <c r="B21" s="420"/>
      <c r="C21" s="413"/>
      <c r="D21" s="413"/>
      <c r="E21" s="422"/>
      <c r="F21" s="422"/>
      <c r="G21" s="426"/>
      <c r="H21" s="413" t="s">
        <v>2</v>
      </c>
      <c r="I21" s="413"/>
      <c r="J21" s="413" t="s">
        <v>9</v>
      </c>
      <c r="K21" s="413"/>
      <c r="L21" s="413" t="s">
        <v>2</v>
      </c>
      <c r="M21" s="413"/>
      <c r="N21" s="413" t="s">
        <v>9</v>
      </c>
      <c r="O21" s="413"/>
      <c r="P21" s="413" t="s">
        <v>2</v>
      </c>
      <c r="Q21" s="413"/>
      <c r="R21" s="413" t="s">
        <v>9</v>
      </c>
      <c r="S21" s="413"/>
      <c r="T21" s="413" t="s">
        <v>2</v>
      </c>
      <c r="U21" s="413"/>
      <c r="V21" s="413" t="s">
        <v>9</v>
      </c>
      <c r="W21" s="413"/>
      <c r="X21" s="413" t="s">
        <v>2</v>
      </c>
      <c r="Y21" s="413"/>
      <c r="Z21" s="413" t="s">
        <v>9</v>
      </c>
      <c r="AA21" s="413"/>
      <c r="AB21" s="431"/>
      <c r="AC21" s="431"/>
    </row>
    <row r="22" spans="1:32" ht="75" customHeight="1" x14ac:dyDescent="0.25">
      <c r="A22" s="421"/>
      <c r="B22" s="421"/>
      <c r="C22" s="340" t="s">
        <v>2</v>
      </c>
      <c r="D22" s="340" t="s">
        <v>178</v>
      </c>
      <c r="E22" s="341" t="s">
        <v>571</v>
      </c>
      <c r="F22" s="341" t="s">
        <v>567</v>
      </c>
      <c r="G22" s="427"/>
      <c r="H22" s="342" t="s">
        <v>474</v>
      </c>
      <c r="I22" s="342" t="s">
        <v>475</v>
      </c>
      <c r="J22" s="342" t="s">
        <v>474</v>
      </c>
      <c r="K22" s="342" t="s">
        <v>475</v>
      </c>
      <c r="L22" s="342" t="s">
        <v>474</v>
      </c>
      <c r="M22" s="342" t="s">
        <v>475</v>
      </c>
      <c r="N22" s="342" t="s">
        <v>474</v>
      </c>
      <c r="O22" s="342" t="s">
        <v>475</v>
      </c>
      <c r="P22" s="342" t="s">
        <v>474</v>
      </c>
      <c r="Q22" s="342" t="s">
        <v>475</v>
      </c>
      <c r="R22" s="342" t="s">
        <v>474</v>
      </c>
      <c r="S22" s="342" t="s">
        <v>475</v>
      </c>
      <c r="T22" s="342" t="s">
        <v>474</v>
      </c>
      <c r="U22" s="342" t="s">
        <v>475</v>
      </c>
      <c r="V22" s="342" t="s">
        <v>474</v>
      </c>
      <c r="W22" s="342" t="s">
        <v>475</v>
      </c>
      <c r="X22" s="342" t="s">
        <v>474</v>
      </c>
      <c r="Y22" s="342" t="s">
        <v>475</v>
      </c>
      <c r="Z22" s="342" t="s">
        <v>474</v>
      </c>
      <c r="AA22" s="342" t="s">
        <v>475</v>
      </c>
      <c r="AB22" s="340" t="s">
        <v>2</v>
      </c>
      <c r="AC22" s="340" t="s">
        <v>9</v>
      </c>
    </row>
    <row r="23" spans="1:32" ht="19.5" customHeight="1" x14ac:dyDescent="0.25">
      <c r="A23" s="265">
        <v>1</v>
      </c>
      <c r="B23" s="265">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32" ht="47.25" customHeight="1" x14ac:dyDescent="0.25">
      <c r="A24" s="270">
        <v>1</v>
      </c>
      <c r="B24" s="269" t="s">
        <v>177</v>
      </c>
      <c r="C24" s="308">
        <f>SUM(C25:C29)</f>
        <v>0.71074108999999996</v>
      </c>
      <c r="D24" s="308">
        <f t="shared" ref="D24" si="0">SUM(D25:D29)</f>
        <v>0</v>
      </c>
      <c r="E24" s="308">
        <f t="shared" ref="E24:AA24" si="1">SUM(E25:E29)</f>
        <v>0.71074108999999996</v>
      </c>
      <c r="F24" s="337">
        <f t="shared" si="1"/>
        <v>0.71074108999999996</v>
      </c>
      <c r="G24" s="308">
        <f t="shared" si="1"/>
        <v>0</v>
      </c>
      <c r="H24" s="308">
        <f t="shared" si="1"/>
        <v>0</v>
      </c>
      <c r="I24" s="308">
        <f t="shared" si="1"/>
        <v>0</v>
      </c>
      <c r="J24" s="308">
        <f t="shared" si="1"/>
        <v>0</v>
      </c>
      <c r="K24" s="308">
        <f t="shared" si="1"/>
        <v>0</v>
      </c>
      <c r="L24" s="308">
        <f>SUM(L25:L29)</f>
        <v>0.71074108999999996</v>
      </c>
      <c r="M24" s="308">
        <f t="shared" ref="M24:S24" si="2">SUM(M25:M29)</f>
        <v>0</v>
      </c>
      <c r="N24" s="308">
        <f t="shared" ref="N24" si="3">SUM(N25:N29)</f>
        <v>0</v>
      </c>
      <c r="O24" s="308">
        <f t="shared" si="2"/>
        <v>0</v>
      </c>
      <c r="P24" s="308">
        <f t="shared" si="2"/>
        <v>0</v>
      </c>
      <c r="Q24" s="308">
        <f t="shared" si="2"/>
        <v>0</v>
      </c>
      <c r="R24" s="308">
        <f t="shared" si="2"/>
        <v>0</v>
      </c>
      <c r="S24" s="308">
        <f t="shared" si="2"/>
        <v>0</v>
      </c>
      <c r="T24" s="308">
        <f t="shared" si="1"/>
        <v>0</v>
      </c>
      <c r="U24" s="308">
        <f t="shared" si="1"/>
        <v>0</v>
      </c>
      <c r="V24" s="308">
        <f t="shared" si="1"/>
        <v>0</v>
      </c>
      <c r="W24" s="308">
        <f t="shared" si="1"/>
        <v>0</v>
      </c>
      <c r="X24" s="308">
        <f>SUM(X25:X29)</f>
        <v>0</v>
      </c>
      <c r="Y24" s="308">
        <f t="shared" si="1"/>
        <v>0</v>
      </c>
      <c r="Z24" s="308">
        <f t="shared" si="1"/>
        <v>0</v>
      </c>
      <c r="AA24" s="308">
        <f t="shared" si="1"/>
        <v>0</v>
      </c>
      <c r="AB24" s="337">
        <f t="shared" ref="AB24:AB64" si="4">H24+L24+P24+T24</f>
        <v>0.71074108999999996</v>
      </c>
      <c r="AC24" s="339">
        <f t="shared" ref="AC24:AC64" si="5">J24+N24+R24+V24+X24</f>
        <v>0</v>
      </c>
    </row>
    <row r="25" spans="1:32" ht="24" customHeight="1" x14ac:dyDescent="0.25">
      <c r="A25" s="267" t="s">
        <v>176</v>
      </c>
      <c r="B25" s="253" t="s">
        <v>175</v>
      </c>
      <c r="C25" s="308">
        <v>0</v>
      </c>
      <c r="D25" s="308">
        <v>0</v>
      </c>
      <c r="E25" s="308">
        <f>C25</f>
        <v>0</v>
      </c>
      <c r="F25" s="338">
        <f>E25-G25</f>
        <v>0</v>
      </c>
      <c r="G25" s="309">
        <v>0</v>
      </c>
      <c r="H25" s="309">
        <v>0</v>
      </c>
      <c r="I25" s="309">
        <v>0</v>
      </c>
      <c r="J25" s="309">
        <v>0</v>
      </c>
      <c r="K25" s="309">
        <v>0</v>
      </c>
      <c r="L25" s="309">
        <v>0</v>
      </c>
      <c r="M25" s="309">
        <v>0</v>
      </c>
      <c r="N25" s="309">
        <v>0</v>
      </c>
      <c r="O25" s="309">
        <v>0</v>
      </c>
      <c r="P25" s="309">
        <v>0</v>
      </c>
      <c r="Q25" s="309">
        <v>0</v>
      </c>
      <c r="R25" s="309">
        <v>0</v>
      </c>
      <c r="S25" s="309">
        <v>0</v>
      </c>
      <c r="T25" s="309">
        <v>0</v>
      </c>
      <c r="U25" s="309">
        <v>0</v>
      </c>
      <c r="V25" s="309">
        <v>0</v>
      </c>
      <c r="W25" s="309">
        <v>0</v>
      </c>
      <c r="X25" s="309">
        <v>0</v>
      </c>
      <c r="Y25" s="309">
        <v>0</v>
      </c>
      <c r="Z25" s="309">
        <v>0</v>
      </c>
      <c r="AA25" s="309">
        <v>0</v>
      </c>
      <c r="AB25" s="337">
        <f t="shared" si="4"/>
        <v>0</v>
      </c>
      <c r="AC25" s="339">
        <f t="shared" si="5"/>
        <v>0</v>
      </c>
    </row>
    <row r="26" spans="1:32" x14ac:dyDescent="0.25">
      <c r="A26" s="267" t="s">
        <v>174</v>
      </c>
      <c r="B26" s="253" t="s">
        <v>173</v>
      </c>
      <c r="C26" s="308">
        <v>0</v>
      </c>
      <c r="D26" s="308">
        <v>0</v>
      </c>
      <c r="E26" s="308">
        <f>C26</f>
        <v>0</v>
      </c>
      <c r="F26" s="338">
        <f t="shared" ref="F26:F64" si="6">E26-G26</f>
        <v>0</v>
      </c>
      <c r="G26" s="309">
        <v>0</v>
      </c>
      <c r="H26" s="309">
        <v>0</v>
      </c>
      <c r="I26" s="309">
        <v>0</v>
      </c>
      <c r="J26" s="309">
        <v>0</v>
      </c>
      <c r="K26" s="309">
        <v>0</v>
      </c>
      <c r="L26" s="309">
        <v>0</v>
      </c>
      <c r="M26" s="309">
        <v>0</v>
      </c>
      <c r="N26" s="309">
        <v>0</v>
      </c>
      <c r="O26" s="309">
        <v>0</v>
      </c>
      <c r="P26" s="309">
        <v>0</v>
      </c>
      <c r="Q26" s="309">
        <v>0</v>
      </c>
      <c r="R26" s="309">
        <v>0</v>
      </c>
      <c r="S26" s="309">
        <v>0</v>
      </c>
      <c r="T26" s="309">
        <v>0</v>
      </c>
      <c r="U26" s="309">
        <v>0</v>
      </c>
      <c r="V26" s="309">
        <v>0</v>
      </c>
      <c r="W26" s="309">
        <v>0</v>
      </c>
      <c r="X26" s="309">
        <v>0</v>
      </c>
      <c r="Y26" s="309">
        <v>0</v>
      </c>
      <c r="Z26" s="309">
        <v>0</v>
      </c>
      <c r="AA26" s="309">
        <v>0</v>
      </c>
      <c r="AB26" s="337">
        <f t="shared" si="4"/>
        <v>0</v>
      </c>
      <c r="AC26" s="339">
        <f t="shared" si="5"/>
        <v>0</v>
      </c>
    </row>
    <row r="27" spans="1:32" ht="31.5" x14ac:dyDescent="0.25">
      <c r="A27" s="267" t="s">
        <v>172</v>
      </c>
      <c r="B27" s="253" t="s">
        <v>431</v>
      </c>
      <c r="C27" s="308">
        <v>0.71074108999999996</v>
      </c>
      <c r="D27" s="308">
        <v>0</v>
      </c>
      <c r="E27" s="308">
        <f>C27</f>
        <v>0.71074108999999996</v>
      </c>
      <c r="F27" s="338">
        <f t="shared" si="6"/>
        <v>0.71074108999999996</v>
      </c>
      <c r="G27" s="309">
        <v>0</v>
      </c>
      <c r="H27" s="309">
        <v>0</v>
      </c>
      <c r="I27" s="309">
        <v>0</v>
      </c>
      <c r="J27" s="309">
        <v>0</v>
      </c>
      <c r="K27" s="309">
        <v>0</v>
      </c>
      <c r="L27" s="309">
        <v>0.71074108999999996</v>
      </c>
      <c r="M27" s="309">
        <v>0</v>
      </c>
      <c r="N27" s="309">
        <v>0</v>
      </c>
      <c r="O27" s="309">
        <v>0</v>
      </c>
      <c r="P27" s="309">
        <v>0</v>
      </c>
      <c r="Q27" s="309">
        <v>0</v>
      </c>
      <c r="R27" s="310">
        <v>0</v>
      </c>
      <c r="S27" s="309">
        <v>0</v>
      </c>
      <c r="T27" s="309">
        <v>0</v>
      </c>
      <c r="U27" s="309">
        <v>0</v>
      </c>
      <c r="V27" s="310">
        <v>0</v>
      </c>
      <c r="W27" s="309">
        <v>0</v>
      </c>
      <c r="X27" s="309">
        <v>0</v>
      </c>
      <c r="Y27" s="309">
        <v>0</v>
      </c>
      <c r="Z27" s="309">
        <v>0</v>
      </c>
      <c r="AA27" s="309">
        <v>0</v>
      </c>
      <c r="AB27" s="337">
        <f t="shared" si="4"/>
        <v>0.71074108999999996</v>
      </c>
      <c r="AC27" s="339">
        <f t="shared" si="5"/>
        <v>0</v>
      </c>
    </row>
    <row r="28" spans="1:32" x14ac:dyDescent="0.25">
      <c r="A28" s="267" t="s">
        <v>171</v>
      </c>
      <c r="B28" s="253" t="s">
        <v>170</v>
      </c>
      <c r="C28" s="308">
        <v>0</v>
      </c>
      <c r="D28" s="308">
        <v>0</v>
      </c>
      <c r="E28" s="308">
        <f>C28</f>
        <v>0</v>
      </c>
      <c r="F28" s="338">
        <f t="shared" si="6"/>
        <v>0</v>
      </c>
      <c r="G28" s="309">
        <v>0</v>
      </c>
      <c r="H28" s="309">
        <v>0</v>
      </c>
      <c r="I28" s="309">
        <v>0</v>
      </c>
      <c r="J28" s="309">
        <v>0</v>
      </c>
      <c r="K28" s="309">
        <v>0</v>
      </c>
      <c r="L28" s="309">
        <v>0</v>
      </c>
      <c r="M28" s="309">
        <v>0</v>
      </c>
      <c r="N28" s="309">
        <v>0</v>
      </c>
      <c r="O28" s="309">
        <v>0</v>
      </c>
      <c r="P28" s="309">
        <v>0</v>
      </c>
      <c r="Q28" s="309">
        <v>0</v>
      </c>
      <c r="R28" s="309">
        <v>0</v>
      </c>
      <c r="S28" s="309">
        <v>0</v>
      </c>
      <c r="T28" s="309">
        <v>0</v>
      </c>
      <c r="U28" s="309">
        <v>0</v>
      </c>
      <c r="V28" s="309">
        <v>0</v>
      </c>
      <c r="W28" s="309">
        <v>0</v>
      </c>
      <c r="X28" s="309">
        <v>0</v>
      </c>
      <c r="Y28" s="309">
        <v>0</v>
      </c>
      <c r="Z28" s="309">
        <v>0</v>
      </c>
      <c r="AA28" s="309">
        <v>0</v>
      </c>
      <c r="AB28" s="337">
        <f t="shared" si="4"/>
        <v>0</v>
      </c>
      <c r="AC28" s="339">
        <f t="shared" si="5"/>
        <v>0</v>
      </c>
    </row>
    <row r="29" spans="1:32" x14ac:dyDescent="0.25">
      <c r="A29" s="267" t="s">
        <v>169</v>
      </c>
      <c r="B29" s="271" t="s">
        <v>168</v>
      </c>
      <c r="C29" s="308">
        <v>0</v>
      </c>
      <c r="D29" s="308">
        <v>0</v>
      </c>
      <c r="E29" s="308">
        <f>C29</f>
        <v>0</v>
      </c>
      <c r="F29" s="338">
        <f t="shared" si="6"/>
        <v>0</v>
      </c>
      <c r="G29" s="309">
        <v>0</v>
      </c>
      <c r="H29" s="309">
        <v>0</v>
      </c>
      <c r="I29" s="309">
        <v>0</v>
      </c>
      <c r="J29" s="309">
        <v>0</v>
      </c>
      <c r="K29" s="309">
        <v>0</v>
      </c>
      <c r="L29" s="309">
        <v>0</v>
      </c>
      <c r="M29" s="309">
        <v>0</v>
      </c>
      <c r="N29" s="309">
        <v>0</v>
      </c>
      <c r="O29" s="309">
        <v>0</v>
      </c>
      <c r="P29" s="309">
        <v>0</v>
      </c>
      <c r="Q29" s="309">
        <v>0</v>
      </c>
      <c r="R29" s="309">
        <v>0</v>
      </c>
      <c r="S29" s="309">
        <v>0</v>
      </c>
      <c r="T29" s="309">
        <v>0</v>
      </c>
      <c r="U29" s="309">
        <v>0</v>
      </c>
      <c r="V29" s="309">
        <v>0</v>
      </c>
      <c r="W29" s="309">
        <v>0</v>
      </c>
      <c r="X29" s="309">
        <v>0</v>
      </c>
      <c r="Y29" s="309">
        <v>0</v>
      </c>
      <c r="Z29" s="309">
        <v>0</v>
      </c>
      <c r="AA29" s="309">
        <v>0</v>
      </c>
      <c r="AB29" s="337">
        <f t="shared" si="4"/>
        <v>0</v>
      </c>
      <c r="AC29" s="339">
        <f t="shared" si="5"/>
        <v>0</v>
      </c>
    </row>
    <row r="30" spans="1:32" ht="47.25" x14ac:dyDescent="0.25">
      <c r="A30" s="270" t="s">
        <v>61</v>
      </c>
      <c r="B30" s="269" t="s">
        <v>167</v>
      </c>
      <c r="C30" s="308">
        <f>SUM(C31:C34)</f>
        <v>0.59228424000000002</v>
      </c>
      <c r="D30" s="308">
        <f t="shared" ref="D30" si="7">SUM(D31:D34)</f>
        <v>0</v>
      </c>
      <c r="E30" s="308">
        <f t="shared" ref="E30:F30" si="8">SUM(E31:E34)</f>
        <v>0.59228424000000002</v>
      </c>
      <c r="F30" s="337">
        <f t="shared" si="8"/>
        <v>0.59228424000000002</v>
      </c>
      <c r="G30" s="308">
        <f t="shared" ref="G30:AA30" si="9">SUM(G31:G34)</f>
        <v>0</v>
      </c>
      <c r="H30" s="308">
        <f t="shared" si="9"/>
        <v>0</v>
      </c>
      <c r="I30" s="308">
        <f t="shared" si="9"/>
        <v>0</v>
      </c>
      <c r="J30" s="308">
        <f t="shared" si="9"/>
        <v>0</v>
      </c>
      <c r="K30" s="308">
        <f t="shared" si="9"/>
        <v>0</v>
      </c>
      <c r="L30" s="308">
        <f t="shared" si="9"/>
        <v>0.59228424000000002</v>
      </c>
      <c r="M30" s="308">
        <f t="shared" ref="M30:S30" si="10">SUM(M31:M34)</f>
        <v>0</v>
      </c>
      <c r="N30" s="308">
        <f t="shared" ref="N30" si="11">SUM(N31:N34)</f>
        <v>0</v>
      </c>
      <c r="O30" s="308">
        <f t="shared" si="10"/>
        <v>0</v>
      </c>
      <c r="P30" s="308">
        <f t="shared" si="10"/>
        <v>0</v>
      </c>
      <c r="Q30" s="308">
        <f t="shared" si="10"/>
        <v>0</v>
      </c>
      <c r="R30" s="308">
        <f t="shared" si="10"/>
        <v>0</v>
      </c>
      <c r="S30" s="308">
        <f t="shared" si="10"/>
        <v>0</v>
      </c>
      <c r="T30" s="308">
        <f t="shared" si="9"/>
        <v>0</v>
      </c>
      <c r="U30" s="308">
        <f t="shared" si="9"/>
        <v>0</v>
      </c>
      <c r="V30" s="308">
        <f t="shared" si="9"/>
        <v>0</v>
      </c>
      <c r="W30" s="308">
        <f t="shared" si="9"/>
        <v>0</v>
      </c>
      <c r="X30" s="308">
        <f t="shared" si="9"/>
        <v>0</v>
      </c>
      <c r="Y30" s="308">
        <f t="shared" si="9"/>
        <v>0</v>
      </c>
      <c r="Z30" s="308">
        <f t="shared" si="9"/>
        <v>0</v>
      </c>
      <c r="AA30" s="308">
        <f t="shared" si="9"/>
        <v>0</v>
      </c>
      <c r="AB30" s="337">
        <f t="shared" si="4"/>
        <v>0.59228424000000002</v>
      </c>
      <c r="AC30" s="339">
        <f t="shared" si="5"/>
        <v>0</v>
      </c>
    </row>
    <row r="31" spans="1:32" x14ac:dyDescent="0.25">
      <c r="A31" s="270" t="s">
        <v>166</v>
      </c>
      <c r="B31" s="253" t="s">
        <v>165</v>
      </c>
      <c r="C31" s="308">
        <v>0.10661116</v>
      </c>
      <c r="D31" s="308">
        <v>0</v>
      </c>
      <c r="E31" s="308">
        <f t="shared" ref="E31:E64" si="12">C31</f>
        <v>0.10661116</v>
      </c>
      <c r="F31" s="338">
        <f t="shared" si="6"/>
        <v>0.10661116</v>
      </c>
      <c r="G31" s="309">
        <v>0</v>
      </c>
      <c r="H31" s="309">
        <v>0</v>
      </c>
      <c r="I31" s="309">
        <v>0</v>
      </c>
      <c r="J31" s="309">
        <v>0</v>
      </c>
      <c r="K31" s="309">
        <v>0</v>
      </c>
      <c r="L31" s="309">
        <v>0.10661116</v>
      </c>
      <c r="M31" s="309">
        <v>0</v>
      </c>
      <c r="N31" s="309">
        <v>0</v>
      </c>
      <c r="O31" s="309">
        <v>0</v>
      </c>
      <c r="P31" s="309">
        <v>0</v>
      </c>
      <c r="Q31" s="309">
        <v>0</v>
      </c>
      <c r="R31" s="309">
        <v>0</v>
      </c>
      <c r="S31" s="309">
        <v>0</v>
      </c>
      <c r="T31" s="309">
        <v>0</v>
      </c>
      <c r="U31" s="309">
        <v>0</v>
      </c>
      <c r="V31" s="309">
        <v>0</v>
      </c>
      <c r="W31" s="309">
        <v>0</v>
      </c>
      <c r="X31" s="309">
        <v>0</v>
      </c>
      <c r="Y31" s="309">
        <v>0</v>
      </c>
      <c r="Z31" s="309">
        <v>0</v>
      </c>
      <c r="AA31" s="309">
        <v>0</v>
      </c>
      <c r="AB31" s="337">
        <f t="shared" si="4"/>
        <v>0.10661116</v>
      </c>
      <c r="AC31" s="339">
        <f t="shared" si="5"/>
        <v>0</v>
      </c>
    </row>
    <row r="32" spans="1:32" ht="31.5" x14ac:dyDescent="0.25">
      <c r="A32" s="270" t="s">
        <v>164</v>
      </c>
      <c r="B32" s="253" t="s">
        <v>163</v>
      </c>
      <c r="C32" s="308">
        <v>0.24875938</v>
      </c>
      <c r="D32" s="308">
        <v>0</v>
      </c>
      <c r="E32" s="308">
        <f t="shared" si="12"/>
        <v>0.24875938</v>
      </c>
      <c r="F32" s="338">
        <f t="shared" si="6"/>
        <v>0.24875938</v>
      </c>
      <c r="G32" s="309">
        <v>0</v>
      </c>
      <c r="H32" s="309">
        <v>0</v>
      </c>
      <c r="I32" s="309">
        <v>0</v>
      </c>
      <c r="J32" s="309">
        <v>0</v>
      </c>
      <c r="K32" s="309">
        <v>0</v>
      </c>
      <c r="L32" s="309">
        <v>0.24875938</v>
      </c>
      <c r="M32" s="309">
        <v>0</v>
      </c>
      <c r="N32" s="309">
        <v>0</v>
      </c>
      <c r="O32" s="309">
        <v>0</v>
      </c>
      <c r="P32" s="309">
        <v>0</v>
      </c>
      <c r="Q32" s="309">
        <v>0</v>
      </c>
      <c r="R32" s="309">
        <v>0</v>
      </c>
      <c r="S32" s="309">
        <v>0</v>
      </c>
      <c r="T32" s="309">
        <v>0</v>
      </c>
      <c r="U32" s="309">
        <v>0</v>
      </c>
      <c r="V32" s="309">
        <v>0</v>
      </c>
      <c r="W32" s="309">
        <v>0</v>
      </c>
      <c r="X32" s="309">
        <v>0</v>
      </c>
      <c r="Y32" s="309">
        <v>0</v>
      </c>
      <c r="Z32" s="309">
        <v>0</v>
      </c>
      <c r="AA32" s="309">
        <v>0</v>
      </c>
      <c r="AB32" s="337">
        <f t="shared" si="4"/>
        <v>0.24875938</v>
      </c>
      <c r="AC32" s="339">
        <f t="shared" si="5"/>
        <v>0</v>
      </c>
    </row>
    <row r="33" spans="1:29" x14ac:dyDescent="0.25">
      <c r="A33" s="270" t="s">
        <v>162</v>
      </c>
      <c r="B33" s="253" t="s">
        <v>161</v>
      </c>
      <c r="C33" s="308">
        <v>8.884264E-2</v>
      </c>
      <c r="D33" s="308">
        <v>0</v>
      </c>
      <c r="E33" s="308">
        <f t="shared" si="12"/>
        <v>8.884264E-2</v>
      </c>
      <c r="F33" s="338">
        <f t="shared" si="6"/>
        <v>8.884264E-2</v>
      </c>
      <c r="G33" s="309">
        <v>0</v>
      </c>
      <c r="H33" s="309">
        <v>0</v>
      </c>
      <c r="I33" s="309">
        <v>0</v>
      </c>
      <c r="J33" s="309">
        <v>0</v>
      </c>
      <c r="K33" s="309">
        <v>0</v>
      </c>
      <c r="L33" s="309">
        <v>8.884264E-2</v>
      </c>
      <c r="M33" s="309">
        <v>0</v>
      </c>
      <c r="N33" s="309">
        <v>0</v>
      </c>
      <c r="O33" s="309">
        <v>0</v>
      </c>
      <c r="P33" s="309">
        <v>0</v>
      </c>
      <c r="Q33" s="309">
        <v>0</v>
      </c>
      <c r="R33" s="309">
        <v>0</v>
      </c>
      <c r="S33" s="309">
        <v>0</v>
      </c>
      <c r="T33" s="309">
        <v>0</v>
      </c>
      <c r="U33" s="309">
        <v>0</v>
      </c>
      <c r="V33" s="309">
        <v>0</v>
      </c>
      <c r="W33" s="309">
        <v>0</v>
      </c>
      <c r="X33" s="309">
        <v>0</v>
      </c>
      <c r="Y33" s="309">
        <v>0</v>
      </c>
      <c r="Z33" s="309">
        <v>0</v>
      </c>
      <c r="AA33" s="309">
        <v>0</v>
      </c>
      <c r="AB33" s="337">
        <f t="shared" si="4"/>
        <v>8.884264E-2</v>
      </c>
      <c r="AC33" s="339">
        <f t="shared" si="5"/>
        <v>0</v>
      </c>
    </row>
    <row r="34" spans="1:29" x14ac:dyDescent="0.25">
      <c r="A34" s="270" t="s">
        <v>160</v>
      </c>
      <c r="B34" s="253" t="s">
        <v>159</v>
      </c>
      <c r="C34" s="308">
        <v>0.14807106</v>
      </c>
      <c r="D34" s="308">
        <v>0</v>
      </c>
      <c r="E34" s="308">
        <f t="shared" si="12"/>
        <v>0.14807106</v>
      </c>
      <c r="F34" s="338">
        <f t="shared" si="6"/>
        <v>0.14807106</v>
      </c>
      <c r="G34" s="309">
        <v>0</v>
      </c>
      <c r="H34" s="309">
        <v>0</v>
      </c>
      <c r="I34" s="309">
        <v>0</v>
      </c>
      <c r="J34" s="309">
        <v>0</v>
      </c>
      <c r="K34" s="309">
        <v>0</v>
      </c>
      <c r="L34" s="309">
        <v>0.14807106</v>
      </c>
      <c r="M34" s="309">
        <v>0</v>
      </c>
      <c r="N34" s="309">
        <v>0</v>
      </c>
      <c r="O34" s="309">
        <v>0</v>
      </c>
      <c r="P34" s="309">
        <v>0</v>
      </c>
      <c r="Q34" s="309">
        <v>0</v>
      </c>
      <c r="R34" s="309">
        <v>0</v>
      </c>
      <c r="S34" s="309">
        <v>0</v>
      </c>
      <c r="T34" s="309">
        <v>0</v>
      </c>
      <c r="U34" s="309">
        <v>0</v>
      </c>
      <c r="V34" s="309">
        <v>0</v>
      </c>
      <c r="W34" s="309">
        <v>0</v>
      </c>
      <c r="X34" s="309">
        <v>0</v>
      </c>
      <c r="Y34" s="309">
        <v>0</v>
      </c>
      <c r="Z34" s="309">
        <v>0</v>
      </c>
      <c r="AA34" s="309">
        <v>0</v>
      </c>
      <c r="AB34" s="337">
        <f t="shared" si="4"/>
        <v>0.14807106</v>
      </c>
      <c r="AC34" s="339">
        <f t="shared" si="5"/>
        <v>0</v>
      </c>
    </row>
    <row r="35" spans="1:29" ht="31.5" x14ac:dyDescent="0.25">
      <c r="A35" s="270" t="s">
        <v>60</v>
      </c>
      <c r="B35" s="269" t="s">
        <v>158</v>
      </c>
      <c r="C35" s="308">
        <v>0</v>
      </c>
      <c r="D35" s="308">
        <v>0</v>
      </c>
      <c r="E35" s="308">
        <f t="shared" si="12"/>
        <v>0</v>
      </c>
      <c r="F35" s="338">
        <f t="shared" si="6"/>
        <v>0</v>
      </c>
      <c r="G35" s="308">
        <v>0</v>
      </c>
      <c r="H35" s="308">
        <v>0</v>
      </c>
      <c r="I35" s="308">
        <v>0</v>
      </c>
      <c r="J35" s="308">
        <v>0</v>
      </c>
      <c r="K35" s="308">
        <v>0</v>
      </c>
      <c r="L35" s="308">
        <v>0</v>
      </c>
      <c r="M35" s="308">
        <v>0</v>
      </c>
      <c r="N35" s="308">
        <v>0</v>
      </c>
      <c r="O35" s="308">
        <v>0</v>
      </c>
      <c r="P35" s="308">
        <v>0</v>
      </c>
      <c r="Q35" s="308">
        <v>0</v>
      </c>
      <c r="R35" s="311">
        <v>0</v>
      </c>
      <c r="S35" s="308">
        <v>0</v>
      </c>
      <c r="T35" s="308">
        <v>0</v>
      </c>
      <c r="U35" s="308">
        <v>0</v>
      </c>
      <c r="V35" s="311">
        <v>0</v>
      </c>
      <c r="W35" s="308">
        <v>0</v>
      </c>
      <c r="X35" s="308">
        <v>0</v>
      </c>
      <c r="Y35" s="308">
        <v>0</v>
      </c>
      <c r="Z35" s="308">
        <v>0</v>
      </c>
      <c r="AA35" s="308">
        <v>0</v>
      </c>
      <c r="AB35" s="337">
        <f t="shared" si="4"/>
        <v>0</v>
      </c>
      <c r="AC35" s="339">
        <f t="shared" si="5"/>
        <v>0</v>
      </c>
    </row>
    <row r="36" spans="1:29" ht="31.5" x14ac:dyDescent="0.25">
      <c r="A36" s="267" t="s">
        <v>157</v>
      </c>
      <c r="B36" s="266" t="s">
        <v>156</v>
      </c>
      <c r="C36" s="312">
        <v>0</v>
      </c>
      <c r="D36" s="308">
        <v>0</v>
      </c>
      <c r="E36" s="308">
        <f t="shared" si="12"/>
        <v>0</v>
      </c>
      <c r="F36" s="338">
        <f t="shared" si="6"/>
        <v>0</v>
      </c>
      <c r="G36" s="309">
        <v>0</v>
      </c>
      <c r="H36" s="309">
        <v>0</v>
      </c>
      <c r="I36" s="309">
        <v>0</v>
      </c>
      <c r="J36" s="309">
        <v>0</v>
      </c>
      <c r="K36" s="309">
        <v>0</v>
      </c>
      <c r="L36" s="309">
        <v>0</v>
      </c>
      <c r="M36" s="309">
        <v>0</v>
      </c>
      <c r="N36" s="309">
        <v>0</v>
      </c>
      <c r="O36" s="309">
        <v>0</v>
      </c>
      <c r="P36" s="309">
        <v>0</v>
      </c>
      <c r="Q36" s="309">
        <v>0</v>
      </c>
      <c r="R36" s="309">
        <v>0</v>
      </c>
      <c r="S36" s="309">
        <v>0</v>
      </c>
      <c r="T36" s="309">
        <v>0</v>
      </c>
      <c r="U36" s="309">
        <v>0</v>
      </c>
      <c r="V36" s="309">
        <v>0</v>
      </c>
      <c r="W36" s="309">
        <v>0</v>
      </c>
      <c r="X36" s="309">
        <v>0</v>
      </c>
      <c r="Y36" s="309">
        <v>0</v>
      </c>
      <c r="Z36" s="309">
        <v>0</v>
      </c>
      <c r="AA36" s="309">
        <v>0</v>
      </c>
      <c r="AB36" s="337">
        <f t="shared" si="4"/>
        <v>0</v>
      </c>
      <c r="AC36" s="339">
        <f t="shared" si="5"/>
        <v>0</v>
      </c>
    </row>
    <row r="37" spans="1:29" x14ac:dyDescent="0.25">
      <c r="A37" s="267" t="s">
        <v>155</v>
      </c>
      <c r="B37" s="266" t="s">
        <v>145</v>
      </c>
      <c r="C37" s="312">
        <v>0</v>
      </c>
      <c r="D37" s="308">
        <v>0</v>
      </c>
      <c r="E37" s="308">
        <f t="shared" si="12"/>
        <v>0</v>
      </c>
      <c r="F37" s="338">
        <f t="shared" si="6"/>
        <v>0</v>
      </c>
      <c r="G37" s="309">
        <v>0</v>
      </c>
      <c r="H37" s="309">
        <v>0</v>
      </c>
      <c r="I37" s="309">
        <v>0</v>
      </c>
      <c r="J37" s="309">
        <v>0</v>
      </c>
      <c r="K37" s="309">
        <v>0</v>
      </c>
      <c r="L37" s="309">
        <v>0</v>
      </c>
      <c r="M37" s="309">
        <v>0</v>
      </c>
      <c r="N37" s="309">
        <v>0</v>
      </c>
      <c r="O37" s="309">
        <v>0</v>
      </c>
      <c r="P37" s="309">
        <v>0</v>
      </c>
      <c r="Q37" s="309">
        <v>0</v>
      </c>
      <c r="R37" s="310">
        <v>0</v>
      </c>
      <c r="S37" s="309">
        <v>0</v>
      </c>
      <c r="T37" s="309">
        <v>0</v>
      </c>
      <c r="U37" s="309">
        <v>0</v>
      </c>
      <c r="V37" s="310">
        <v>0</v>
      </c>
      <c r="W37" s="309">
        <v>0</v>
      </c>
      <c r="X37" s="309">
        <v>0</v>
      </c>
      <c r="Y37" s="309">
        <v>0</v>
      </c>
      <c r="Z37" s="309">
        <v>0</v>
      </c>
      <c r="AA37" s="309">
        <v>0</v>
      </c>
      <c r="AB37" s="337">
        <f t="shared" si="4"/>
        <v>0</v>
      </c>
      <c r="AC37" s="339">
        <f t="shared" si="5"/>
        <v>0</v>
      </c>
    </row>
    <row r="38" spans="1:29" x14ac:dyDescent="0.25">
      <c r="A38" s="267" t="s">
        <v>154</v>
      </c>
      <c r="B38" s="266" t="s">
        <v>143</v>
      </c>
      <c r="C38" s="312">
        <v>0</v>
      </c>
      <c r="D38" s="308">
        <v>0</v>
      </c>
      <c r="E38" s="308">
        <f t="shared" si="12"/>
        <v>0</v>
      </c>
      <c r="F38" s="338">
        <f t="shared" si="6"/>
        <v>0</v>
      </c>
      <c r="G38" s="309">
        <v>0</v>
      </c>
      <c r="H38" s="309">
        <v>0</v>
      </c>
      <c r="I38" s="309">
        <v>0</v>
      </c>
      <c r="J38" s="309">
        <v>0</v>
      </c>
      <c r="K38" s="309">
        <v>0</v>
      </c>
      <c r="L38" s="309">
        <v>0</v>
      </c>
      <c r="M38" s="309">
        <v>0</v>
      </c>
      <c r="N38" s="309">
        <v>0</v>
      </c>
      <c r="O38" s="309">
        <v>0</v>
      </c>
      <c r="P38" s="309">
        <v>0</v>
      </c>
      <c r="Q38" s="309">
        <v>0</v>
      </c>
      <c r="R38" s="309">
        <v>0</v>
      </c>
      <c r="S38" s="309">
        <v>0</v>
      </c>
      <c r="T38" s="309">
        <v>0</v>
      </c>
      <c r="U38" s="309">
        <v>0</v>
      </c>
      <c r="V38" s="309">
        <v>0</v>
      </c>
      <c r="W38" s="309">
        <v>0</v>
      </c>
      <c r="X38" s="309">
        <v>0</v>
      </c>
      <c r="Y38" s="309">
        <v>0</v>
      </c>
      <c r="Z38" s="309">
        <v>0</v>
      </c>
      <c r="AA38" s="309">
        <v>0</v>
      </c>
      <c r="AB38" s="337">
        <f t="shared" si="4"/>
        <v>0</v>
      </c>
      <c r="AC38" s="339">
        <f t="shared" si="5"/>
        <v>0</v>
      </c>
    </row>
    <row r="39" spans="1:29" ht="31.5" x14ac:dyDescent="0.25">
      <c r="A39" s="267" t="s">
        <v>153</v>
      </c>
      <c r="B39" s="253" t="s">
        <v>141</v>
      </c>
      <c r="C39" s="308">
        <v>0</v>
      </c>
      <c r="D39" s="308">
        <v>0</v>
      </c>
      <c r="E39" s="308">
        <f t="shared" si="12"/>
        <v>0</v>
      </c>
      <c r="F39" s="338">
        <f t="shared" si="6"/>
        <v>0</v>
      </c>
      <c r="G39" s="309">
        <v>0</v>
      </c>
      <c r="H39" s="309">
        <v>0</v>
      </c>
      <c r="I39" s="309">
        <v>0</v>
      </c>
      <c r="J39" s="309">
        <v>0</v>
      </c>
      <c r="K39" s="309">
        <v>0</v>
      </c>
      <c r="L39" s="309">
        <v>0</v>
      </c>
      <c r="M39" s="309">
        <v>0</v>
      </c>
      <c r="N39" s="309">
        <v>0</v>
      </c>
      <c r="O39" s="309">
        <v>0</v>
      </c>
      <c r="P39" s="309">
        <v>0</v>
      </c>
      <c r="Q39" s="309">
        <v>0</v>
      </c>
      <c r="R39" s="309">
        <v>0</v>
      </c>
      <c r="S39" s="309">
        <v>0</v>
      </c>
      <c r="T39" s="309">
        <v>0</v>
      </c>
      <c r="U39" s="309">
        <v>0</v>
      </c>
      <c r="V39" s="309">
        <v>0</v>
      </c>
      <c r="W39" s="309">
        <v>0</v>
      </c>
      <c r="X39" s="309">
        <v>0</v>
      </c>
      <c r="Y39" s="309">
        <v>0</v>
      </c>
      <c r="Z39" s="309">
        <v>0</v>
      </c>
      <c r="AA39" s="309">
        <v>0</v>
      </c>
      <c r="AB39" s="337">
        <f t="shared" si="4"/>
        <v>0</v>
      </c>
      <c r="AC39" s="339">
        <f t="shared" si="5"/>
        <v>0</v>
      </c>
    </row>
    <row r="40" spans="1:29" ht="31.5" x14ac:dyDescent="0.25">
      <c r="A40" s="267" t="s">
        <v>152</v>
      </c>
      <c r="B40" s="253" t="s">
        <v>139</v>
      </c>
      <c r="C40" s="308">
        <v>0</v>
      </c>
      <c r="D40" s="308">
        <v>0</v>
      </c>
      <c r="E40" s="308">
        <f t="shared" si="12"/>
        <v>0</v>
      </c>
      <c r="F40" s="338">
        <f t="shared" si="6"/>
        <v>0</v>
      </c>
      <c r="G40" s="309">
        <v>0</v>
      </c>
      <c r="H40" s="309">
        <v>0</v>
      </c>
      <c r="I40" s="309">
        <v>0</v>
      </c>
      <c r="J40" s="309">
        <v>0</v>
      </c>
      <c r="K40" s="309">
        <v>0</v>
      </c>
      <c r="L40" s="309">
        <v>0</v>
      </c>
      <c r="M40" s="309">
        <v>0</v>
      </c>
      <c r="N40" s="309">
        <v>0</v>
      </c>
      <c r="O40" s="309">
        <v>0</v>
      </c>
      <c r="P40" s="309">
        <v>0</v>
      </c>
      <c r="Q40" s="309">
        <v>0</v>
      </c>
      <c r="R40" s="309">
        <v>0</v>
      </c>
      <c r="S40" s="309">
        <v>0</v>
      </c>
      <c r="T40" s="309">
        <v>0</v>
      </c>
      <c r="U40" s="309">
        <v>0</v>
      </c>
      <c r="V40" s="309">
        <v>0</v>
      </c>
      <c r="W40" s="309">
        <v>0</v>
      </c>
      <c r="X40" s="309">
        <v>0</v>
      </c>
      <c r="Y40" s="309">
        <v>0</v>
      </c>
      <c r="Z40" s="309">
        <v>0</v>
      </c>
      <c r="AA40" s="309">
        <v>0</v>
      </c>
      <c r="AB40" s="337">
        <f t="shared" si="4"/>
        <v>0</v>
      </c>
      <c r="AC40" s="339">
        <f t="shared" si="5"/>
        <v>0</v>
      </c>
    </row>
    <row r="41" spans="1:29" x14ac:dyDescent="0.25">
      <c r="A41" s="267" t="s">
        <v>151</v>
      </c>
      <c r="B41" s="253" t="s">
        <v>137</v>
      </c>
      <c r="C41" s="308">
        <v>0</v>
      </c>
      <c r="D41" s="308">
        <v>0</v>
      </c>
      <c r="E41" s="308">
        <f t="shared" si="12"/>
        <v>0</v>
      </c>
      <c r="F41" s="338">
        <f t="shared" si="6"/>
        <v>0</v>
      </c>
      <c r="G41" s="309">
        <v>0</v>
      </c>
      <c r="H41" s="309">
        <v>0</v>
      </c>
      <c r="I41" s="309">
        <v>0</v>
      </c>
      <c r="J41" s="309">
        <v>0</v>
      </c>
      <c r="K41" s="309">
        <v>0</v>
      </c>
      <c r="L41" s="309">
        <v>0</v>
      </c>
      <c r="M41" s="309">
        <v>0</v>
      </c>
      <c r="N41" s="309">
        <v>0</v>
      </c>
      <c r="O41" s="309">
        <v>0</v>
      </c>
      <c r="P41" s="309">
        <v>0</v>
      </c>
      <c r="Q41" s="309">
        <v>0</v>
      </c>
      <c r="R41" s="309">
        <v>0</v>
      </c>
      <c r="S41" s="309">
        <v>0</v>
      </c>
      <c r="T41" s="309">
        <v>0</v>
      </c>
      <c r="U41" s="309">
        <v>0</v>
      </c>
      <c r="V41" s="309">
        <v>0</v>
      </c>
      <c r="W41" s="309">
        <v>0</v>
      </c>
      <c r="X41" s="309">
        <v>0</v>
      </c>
      <c r="Y41" s="309">
        <v>0</v>
      </c>
      <c r="Z41" s="309">
        <v>0</v>
      </c>
      <c r="AA41" s="309">
        <v>0</v>
      </c>
      <c r="AB41" s="337">
        <f t="shared" si="4"/>
        <v>0</v>
      </c>
      <c r="AC41" s="339">
        <f t="shared" si="5"/>
        <v>0</v>
      </c>
    </row>
    <row r="42" spans="1:29" ht="18.75" x14ac:dyDescent="0.25">
      <c r="A42" s="267" t="s">
        <v>150</v>
      </c>
      <c r="B42" s="266" t="s">
        <v>551</v>
      </c>
      <c r="C42" s="312">
        <v>1</v>
      </c>
      <c r="D42" s="308">
        <v>0</v>
      </c>
      <c r="E42" s="308">
        <f t="shared" si="12"/>
        <v>1</v>
      </c>
      <c r="F42" s="338">
        <f t="shared" si="6"/>
        <v>1</v>
      </c>
      <c r="G42" s="309">
        <v>0</v>
      </c>
      <c r="H42" s="309">
        <v>0</v>
      </c>
      <c r="I42" s="309">
        <v>0</v>
      </c>
      <c r="J42" s="309">
        <v>0</v>
      </c>
      <c r="K42" s="309">
        <v>0</v>
      </c>
      <c r="L42" s="309">
        <v>1</v>
      </c>
      <c r="M42" s="309">
        <v>0</v>
      </c>
      <c r="N42" s="309">
        <v>0</v>
      </c>
      <c r="O42" s="309">
        <v>0</v>
      </c>
      <c r="P42" s="309">
        <v>0</v>
      </c>
      <c r="Q42" s="309">
        <v>0</v>
      </c>
      <c r="R42" s="309">
        <v>0</v>
      </c>
      <c r="S42" s="309">
        <v>0</v>
      </c>
      <c r="T42" s="309">
        <v>0</v>
      </c>
      <c r="U42" s="309">
        <v>0</v>
      </c>
      <c r="V42" s="309">
        <v>0</v>
      </c>
      <c r="W42" s="309">
        <v>0</v>
      </c>
      <c r="X42" s="309">
        <v>0</v>
      </c>
      <c r="Y42" s="309">
        <v>0</v>
      </c>
      <c r="Z42" s="309">
        <v>0</v>
      </c>
      <c r="AA42" s="309">
        <v>0</v>
      </c>
      <c r="AB42" s="337">
        <f t="shared" si="4"/>
        <v>1</v>
      </c>
      <c r="AC42" s="339">
        <f t="shared" si="5"/>
        <v>0</v>
      </c>
    </row>
    <row r="43" spans="1:29" x14ac:dyDescent="0.25">
      <c r="A43" s="270" t="s">
        <v>59</v>
      </c>
      <c r="B43" s="269" t="s">
        <v>149</v>
      </c>
      <c r="C43" s="308">
        <v>0</v>
      </c>
      <c r="D43" s="308">
        <v>0</v>
      </c>
      <c r="E43" s="308">
        <f t="shared" si="12"/>
        <v>0</v>
      </c>
      <c r="F43" s="338">
        <f t="shared" si="6"/>
        <v>0</v>
      </c>
      <c r="G43" s="308">
        <v>0</v>
      </c>
      <c r="H43" s="308">
        <v>0</v>
      </c>
      <c r="I43" s="308">
        <v>0</v>
      </c>
      <c r="J43" s="308">
        <v>0</v>
      </c>
      <c r="K43" s="308">
        <v>0</v>
      </c>
      <c r="L43" s="308">
        <v>0</v>
      </c>
      <c r="M43" s="308">
        <v>0</v>
      </c>
      <c r="N43" s="308">
        <v>0</v>
      </c>
      <c r="O43" s="308">
        <v>0</v>
      </c>
      <c r="P43" s="308">
        <v>0</v>
      </c>
      <c r="Q43" s="308">
        <v>0</v>
      </c>
      <c r="R43" s="311">
        <v>0</v>
      </c>
      <c r="S43" s="308">
        <v>0</v>
      </c>
      <c r="T43" s="308">
        <v>0</v>
      </c>
      <c r="U43" s="308">
        <v>0</v>
      </c>
      <c r="V43" s="311">
        <v>0</v>
      </c>
      <c r="W43" s="308">
        <v>0</v>
      </c>
      <c r="X43" s="308">
        <v>0</v>
      </c>
      <c r="Y43" s="308">
        <v>0</v>
      </c>
      <c r="Z43" s="308">
        <v>0</v>
      </c>
      <c r="AA43" s="308">
        <v>0</v>
      </c>
      <c r="AB43" s="337">
        <f t="shared" si="4"/>
        <v>0</v>
      </c>
      <c r="AC43" s="339">
        <f t="shared" si="5"/>
        <v>0</v>
      </c>
    </row>
    <row r="44" spans="1:29" x14ac:dyDescent="0.25">
      <c r="A44" s="267" t="s">
        <v>148</v>
      </c>
      <c r="B44" s="253" t="s">
        <v>147</v>
      </c>
      <c r="C44" s="308">
        <v>0</v>
      </c>
      <c r="D44" s="308">
        <v>0</v>
      </c>
      <c r="E44" s="308">
        <f t="shared" si="12"/>
        <v>0</v>
      </c>
      <c r="F44" s="338">
        <f t="shared" si="6"/>
        <v>0</v>
      </c>
      <c r="G44" s="309">
        <v>0</v>
      </c>
      <c r="H44" s="309">
        <v>0</v>
      </c>
      <c r="I44" s="309">
        <v>0</v>
      </c>
      <c r="J44" s="309">
        <v>0</v>
      </c>
      <c r="K44" s="309">
        <v>0</v>
      </c>
      <c r="L44" s="309">
        <v>0</v>
      </c>
      <c r="M44" s="309">
        <v>0</v>
      </c>
      <c r="N44" s="309">
        <v>0</v>
      </c>
      <c r="O44" s="309">
        <v>0</v>
      </c>
      <c r="P44" s="309">
        <v>0</v>
      </c>
      <c r="Q44" s="309">
        <v>0</v>
      </c>
      <c r="R44" s="309">
        <v>0</v>
      </c>
      <c r="S44" s="309">
        <v>0</v>
      </c>
      <c r="T44" s="309">
        <v>0</v>
      </c>
      <c r="U44" s="309">
        <v>0</v>
      </c>
      <c r="V44" s="309">
        <v>0</v>
      </c>
      <c r="W44" s="309">
        <v>0</v>
      </c>
      <c r="X44" s="309">
        <v>0</v>
      </c>
      <c r="Y44" s="309">
        <v>0</v>
      </c>
      <c r="Z44" s="309">
        <v>0</v>
      </c>
      <c r="AA44" s="309">
        <v>0</v>
      </c>
      <c r="AB44" s="337">
        <f t="shared" si="4"/>
        <v>0</v>
      </c>
      <c r="AC44" s="339">
        <f t="shared" si="5"/>
        <v>0</v>
      </c>
    </row>
    <row r="45" spans="1:29" x14ac:dyDescent="0.25">
      <c r="A45" s="267" t="s">
        <v>146</v>
      </c>
      <c r="B45" s="253" t="s">
        <v>145</v>
      </c>
      <c r="C45" s="308">
        <v>0</v>
      </c>
      <c r="D45" s="308">
        <v>0</v>
      </c>
      <c r="E45" s="308">
        <f t="shared" si="12"/>
        <v>0</v>
      </c>
      <c r="F45" s="338">
        <f t="shared" si="6"/>
        <v>0</v>
      </c>
      <c r="G45" s="309">
        <v>0</v>
      </c>
      <c r="H45" s="309">
        <v>0</v>
      </c>
      <c r="I45" s="309">
        <v>0</v>
      </c>
      <c r="J45" s="309">
        <v>0</v>
      </c>
      <c r="K45" s="309">
        <v>0</v>
      </c>
      <c r="L45" s="309">
        <v>0</v>
      </c>
      <c r="M45" s="309">
        <v>0</v>
      </c>
      <c r="N45" s="309">
        <v>0</v>
      </c>
      <c r="O45" s="309">
        <v>0</v>
      </c>
      <c r="P45" s="309">
        <v>0</v>
      </c>
      <c r="Q45" s="309">
        <v>0</v>
      </c>
      <c r="R45" s="310">
        <v>0</v>
      </c>
      <c r="S45" s="309">
        <v>0</v>
      </c>
      <c r="T45" s="309">
        <v>0</v>
      </c>
      <c r="U45" s="309">
        <v>0</v>
      </c>
      <c r="V45" s="310">
        <v>0</v>
      </c>
      <c r="W45" s="309">
        <v>0</v>
      </c>
      <c r="X45" s="309">
        <v>0</v>
      </c>
      <c r="Y45" s="309">
        <v>0</v>
      </c>
      <c r="Z45" s="309">
        <v>0</v>
      </c>
      <c r="AA45" s="309">
        <v>0</v>
      </c>
      <c r="AB45" s="337">
        <f t="shared" si="4"/>
        <v>0</v>
      </c>
      <c r="AC45" s="339">
        <f t="shared" si="5"/>
        <v>0</v>
      </c>
    </row>
    <row r="46" spans="1:29" x14ac:dyDescent="0.25">
      <c r="A46" s="267" t="s">
        <v>144</v>
      </c>
      <c r="B46" s="253" t="s">
        <v>143</v>
      </c>
      <c r="C46" s="308">
        <v>0</v>
      </c>
      <c r="D46" s="308">
        <v>0</v>
      </c>
      <c r="E46" s="308">
        <f t="shared" si="12"/>
        <v>0</v>
      </c>
      <c r="F46" s="338">
        <f t="shared" si="6"/>
        <v>0</v>
      </c>
      <c r="G46" s="309">
        <v>0</v>
      </c>
      <c r="H46" s="309">
        <v>0</v>
      </c>
      <c r="I46" s="309">
        <v>0</v>
      </c>
      <c r="J46" s="309">
        <v>0</v>
      </c>
      <c r="K46" s="309">
        <v>0</v>
      </c>
      <c r="L46" s="309">
        <v>0</v>
      </c>
      <c r="M46" s="309">
        <v>0</v>
      </c>
      <c r="N46" s="309">
        <v>0</v>
      </c>
      <c r="O46" s="309">
        <v>0</v>
      </c>
      <c r="P46" s="309">
        <v>0</v>
      </c>
      <c r="Q46" s="309">
        <v>0</v>
      </c>
      <c r="R46" s="309">
        <v>0</v>
      </c>
      <c r="S46" s="309">
        <v>0</v>
      </c>
      <c r="T46" s="309">
        <v>0</v>
      </c>
      <c r="U46" s="309">
        <v>0</v>
      </c>
      <c r="V46" s="309">
        <v>0</v>
      </c>
      <c r="W46" s="309">
        <v>0</v>
      </c>
      <c r="X46" s="309">
        <v>0</v>
      </c>
      <c r="Y46" s="309">
        <v>0</v>
      </c>
      <c r="Z46" s="309">
        <v>0</v>
      </c>
      <c r="AA46" s="309">
        <v>0</v>
      </c>
      <c r="AB46" s="337">
        <f t="shared" si="4"/>
        <v>0</v>
      </c>
      <c r="AC46" s="339">
        <f t="shared" si="5"/>
        <v>0</v>
      </c>
    </row>
    <row r="47" spans="1:29" ht="31.5" x14ac:dyDescent="0.25">
      <c r="A47" s="267" t="s">
        <v>142</v>
      </c>
      <c r="B47" s="253" t="s">
        <v>141</v>
      </c>
      <c r="C47" s="308">
        <v>0</v>
      </c>
      <c r="D47" s="308">
        <v>0</v>
      </c>
      <c r="E47" s="308">
        <f t="shared" si="12"/>
        <v>0</v>
      </c>
      <c r="F47" s="338">
        <f t="shared" si="6"/>
        <v>0</v>
      </c>
      <c r="G47" s="309">
        <v>0</v>
      </c>
      <c r="H47" s="309">
        <v>0</v>
      </c>
      <c r="I47" s="309">
        <v>0</v>
      </c>
      <c r="J47" s="309">
        <v>0</v>
      </c>
      <c r="K47" s="309">
        <v>0</v>
      </c>
      <c r="L47" s="309">
        <v>0</v>
      </c>
      <c r="M47" s="309">
        <v>0</v>
      </c>
      <c r="N47" s="309">
        <v>0</v>
      </c>
      <c r="O47" s="309">
        <v>0</v>
      </c>
      <c r="P47" s="309">
        <v>0</v>
      </c>
      <c r="Q47" s="309">
        <v>0</v>
      </c>
      <c r="R47" s="309">
        <v>0</v>
      </c>
      <c r="S47" s="309">
        <v>0</v>
      </c>
      <c r="T47" s="309">
        <v>0</v>
      </c>
      <c r="U47" s="309">
        <v>0</v>
      </c>
      <c r="V47" s="309">
        <v>0</v>
      </c>
      <c r="W47" s="309">
        <v>0</v>
      </c>
      <c r="X47" s="309">
        <v>0</v>
      </c>
      <c r="Y47" s="309">
        <v>0</v>
      </c>
      <c r="Z47" s="309">
        <v>0</v>
      </c>
      <c r="AA47" s="309">
        <v>0</v>
      </c>
      <c r="AB47" s="337">
        <f t="shared" si="4"/>
        <v>0</v>
      </c>
      <c r="AC47" s="339">
        <f t="shared" si="5"/>
        <v>0</v>
      </c>
    </row>
    <row r="48" spans="1:29" ht="31.5" x14ac:dyDescent="0.25">
      <c r="A48" s="267" t="s">
        <v>140</v>
      </c>
      <c r="B48" s="253" t="s">
        <v>139</v>
      </c>
      <c r="C48" s="308">
        <v>0</v>
      </c>
      <c r="D48" s="308">
        <v>0</v>
      </c>
      <c r="E48" s="308">
        <f t="shared" si="12"/>
        <v>0</v>
      </c>
      <c r="F48" s="338">
        <f t="shared" si="6"/>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37">
        <f t="shared" si="4"/>
        <v>0</v>
      </c>
      <c r="AC48" s="339">
        <f t="shared" si="5"/>
        <v>0</v>
      </c>
    </row>
    <row r="49" spans="1:29" x14ac:dyDescent="0.25">
      <c r="A49" s="267" t="s">
        <v>138</v>
      </c>
      <c r="B49" s="253" t="s">
        <v>137</v>
      </c>
      <c r="C49" s="308">
        <v>0</v>
      </c>
      <c r="D49" s="308">
        <v>0</v>
      </c>
      <c r="E49" s="308">
        <f t="shared" si="12"/>
        <v>0</v>
      </c>
      <c r="F49" s="338">
        <f t="shared" si="6"/>
        <v>0</v>
      </c>
      <c r="G49" s="309">
        <v>0</v>
      </c>
      <c r="H49" s="309">
        <v>0</v>
      </c>
      <c r="I49" s="309">
        <v>0</v>
      </c>
      <c r="J49" s="309">
        <v>0</v>
      </c>
      <c r="K49" s="309">
        <v>0</v>
      </c>
      <c r="L49" s="309">
        <v>0</v>
      </c>
      <c r="M49" s="309">
        <v>0</v>
      </c>
      <c r="N49" s="309">
        <v>0</v>
      </c>
      <c r="O49" s="309">
        <v>0</v>
      </c>
      <c r="P49" s="309">
        <v>0</v>
      </c>
      <c r="Q49" s="309">
        <v>0</v>
      </c>
      <c r="R49" s="309">
        <v>0</v>
      </c>
      <c r="S49" s="309">
        <v>0</v>
      </c>
      <c r="T49" s="309">
        <v>0</v>
      </c>
      <c r="U49" s="309">
        <v>0</v>
      </c>
      <c r="V49" s="309">
        <v>0</v>
      </c>
      <c r="W49" s="309">
        <v>0</v>
      </c>
      <c r="X49" s="309">
        <v>0</v>
      </c>
      <c r="Y49" s="309">
        <v>0</v>
      </c>
      <c r="Z49" s="309">
        <v>0</v>
      </c>
      <c r="AA49" s="309">
        <v>0</v>
      </c>
      <c r="AB49" s="337">
        <f t="shared" si="4"/>
        <v>0</v>
      </c>
      <c r="AC49" s="339">
        <f t="shared" si="5"/>
        <v>0</v>
      </c>
    </row>
    <row r="50" spans="1:29" ht="18.75" x14ac:dyDescent="0.25">
      <c r="A50" s="267" t="s">
        <v>136</v>
      </c>
      <c r="B50" s="266" t="s">
        <v>551</v>
      </c>
      <c r="C50" s="312">
        <f>C42</f>
        <v>1</v>
      </c>
      <c r="D50" s="308">
        <v>0</v>
      </c>
      <c r="E50" s="308">
        <f t="shared" si="12"/>
        <v>1</v>
      </c>
      <c r="F50" s="338">
        <f t="shared" si="6"/>
        <v>1</v>
      </c>
      <c r="G50" s="309">
        <v>0</v>
      </c>
      <c r="H50" s="309">
        <v>0</v>
      </c>
      <c r="I50" s="309">
        <v>0</v>
      </c>
      <c r="J50" s="309">
        <v>0</v>
      </c>
      <c r="K50" s="309">
        <v>0</v>
      </c>
      <c r="L50" s="309">
        <f>L42</f>
        <v>1</v>
      </c>
      <c r="M50" s="309">
        <v>0</v>
      </c>
      <c r="N50" s="309">
        <v>0</v>
      </c>
      <c r="O50" s="309">
        <v>0</v>
      </c>
      <c r="P50" s="309">
        <v>0</v>
      </c>
      <c r="Q50" s="309">
        <v>0</v>
      </c>
      <c r="R50" s="309">
        <v>0</v>
      </c>
      <c r="S50" s="309">
        <v>0</v>
      </c>
      <c r="T50" s="309">
        <v>0</v>
      </c>
      <c r="U50" s="309">
        <v>0</v>
      </c>
      <c r="V50" s="309">
        <v>0</v>
      </c>
      <c r="W50" s="309">
        <v>0</v>
      </c>
      <c r="X50" s="309">
        <v>0</v>
      </c>
      <c r="Y50" s="309">
        <v>0</v>
      </c>
      <c r="Z50" s="309">
        <v>0</v>
      </c>
      <c r="AA50" s="309">
        <v>0</v>
      </c>
      <c r="AB50" s="337">
        <f t="shared" si="4"/>
        <v>1</v>
      </c>
      <c r="AC50" s="339">
        <f t="shared" si="5"/>
        <v>0</v>
      </c>
    </row>
    <row r="51" spans="1:29" ht="35.25" customHeight="1" x14ac:dyDescent="0.25">
      <c r="A51" s="270" t="s">
        <v>57</v>
      </c>
      <c r="B51" s="269" t="s">
        <v>135</v>
      </c>
      <c r="C51" s="308">
        <v>0</v>
      </c>
      <c r="D51" s="308">
        <v>0</v>
      </c>
      <c r="E51" s="308">
        <f t="shared" si="12"/>
        <v>0</v>
      </c>
      <c r="F51" s="338">
        <f t="shared" si="6"/>
        <v>0</v>
      </c>
      <c r="G51" s="308">
        <v>0</v>
      </c>
      <c r="H51" s="308">
        <v>0</v>
      </c>
      <c r="I51" s="308">
        <v>0</v>
      </c>
      <c r="J51" s="308">
        <v>0</v>
      </c>
      <c r="K51" s="308">
        <v>0</v>
      </c>
      <c r="L51" s="308">
        <v>0</v>
      </c>
      <c r="M51" s="308">
        <v>0</v>
      </c>
      <c r="N51" s="308">
        <v>0</v>
      </c>
      <c r="O51" s="308">
        <v>0</v>
      </c>
      <c r="P51" s="308">
        <v>0</v>
      </c>
      <c r="Q51" s="308">
        <v>0</v>
      </c>
      <c r="R51" s="311">
        <v>0</v>
      </c>
      <c r="S51" s="308">
        <v>0</v>
      </c>
      <c r="T51" s="308">
        <v>0</v>
      </c>
      <c r="U51" s="308">
        <v>0</v>
      </c>
      <c r="V51" s="311">
        <v>0</v>
      </c>
      <c r="W51" s="308">
        <v>0</v>
      </c>
      <c r="X51" s="308">
        <v>0</v>
      </c>
      <c r="Y51" s="308">
        <v>0</v>
      </c>
      <c r="Z51" s="308">
        <v>0</v>
      </c>
      <c r="AA51" s="308">
        <v>0</v>
      </c>
      <c r="AB51" s="337">
        <f t="shared" si="4"/>
        <v>0</v>
      </c>
      <c r="AC51" s="339">
        <f t="shared" si="5"/>
        <v>0</v>
      </c>
    </row>
    <row r="52" spans="1:29" x14ac:dyDescent="0.25">
      <c r="A52" s="267" t="s">
        <v>134</v>
      </c>
      <c r="B52" s="253" t="s">
        <v>133</v>
      </c>
      <c r="C52" s="308">
        <f>C30</f>
        <v>0.59228424000000002</v>
      </c>
      <c r="D52" s="308">
        <v>0</v>
      </c>
      <c r="E52" s="308">
        <f t="shared" si="12"/>
        <v>0.59228424000000002</v>
      </c>
      <c r="F52" s="338">
        <f t="shared" si="6"/>
        <v>0.59228424000000002</v>
      </c>
      <c r="G52" s="309">
        <v>0</v>
      </c>
      <c r="H52" s="309">
        <v>0</v>
      </c>
      <c r="I52" s="309">
        <v>0</v>
      </c>
      <c r="J52" s="309">
        <v>0</v>
      </c>
      <c r="K52" s="309">
        <v>0</v>
      </c>
      <c r="L52" s="309">
        <f>L30</f>
        <v>0.59228424000000002</v>
      </c>
      <c r="M52" s="309">
        <v>0</v>
      </c>
      <c r="N52" s="309">
        <v>0</v>
      </c>
      <c r="O52" s="309">
        <v>0</v>
      </c>
      <c r="P52" s="309">
        <v>0</v>
      </c>
      <c r="Q52" s="309">
        <v>0</v>
      </c>
      <c r="R52" s="309">
        <v>0</v>
      </c>
      <c r="S52" s="309">
        <v>0</v>
      </c>
      <c r="T52" s="309">
        <v>0</v>
      </c>
      <c r="U52" s="309">
        <v>0</v>
      </c>
      <c r="V52" s="309">
        <v>0</v>
      </c>
      <c r="W52" s="309">
        <v>0</v>
      </c>
      <c r="X52" s="309">
        <v>0</v>
      </c>
      <c r="Y52" s="309">
        <v>0</v>
      </c>
      <c r="Z52" s="309">
        <v>0</v>
      </c>
      <c r="AA52" s="309">
        <v>0</v>
      </c>
      <c r="AB52" s="337">
        <f t="shared" si="4"/>
        <v>0.59228424000000002</v>
      </c>
      <c r="AC52" s="339">
        <f t="shared" si="5"/>
        <v>0</v>
      </c>
    </row>
    <row r="53" spans="1:29" x14ac:dyDescent="0.25">
      <c r="A53" s="267" t="s">
        <v>132</v>
      </c>
      <c r="B53" s="253" t="s">
        <v>126</v>
      </c>
      <c r="C53" s="308">
        <v>0</v>
      </c>
      <c r="D53" s="308">
        <v>0</v>
      </c>
      <c r="E53" s="308">
        <f t="shared" si="12"/>
        <v>0</v>
      </c>
      <c r="F53" s="338">
        <f t="shared" si="6"/>
        <v>0</v>
      </c>
      <c r="G53" s="309">
        <v>0</v>
      </c>
      <c r="H53" s="309">
        <v>0</v>
      </c>
      <c r="I53" s="309">
        <v>0</v>
      </c>
      <c r="J53" s="309">
        <v>0</v>
      </c>
      <c r="K53" s="309">
        <v>0</v>
      </c>
      <c r="L53" s="309">
        <v>0</v>
      </c>
      <c r="M53" s="309">
        <v>0</v>
      </c>
      <c r="N53" s="309">
        <v>0</v>
      </c>
      <c r="O53" s="309">
        <v>0</v>
      </c>
      <c r="P53" s="309">
        <v>0</v>
      </c>
      <c r="Q53" s="309">
        <v>0</v>
      </c>
      <c r="R53" s="310">
        <v>0</v>
      </c>
      <c r="S53" s="309">
        <v>0</v>
      </c>
      <c r="T53" s="309">
        <v>0</v>
      </c>
      <c r="U53" s="309">
        <v>0</v>
      </c>
      <c r="V53" s="310">
        <v>0</v>
      </c>
      <c r="W53" s="309">
        <v>0</v>
      </c>
      <c r="X53" s="309">
        <v>0</v>
      </c>
      <c r="Y53" s="309">
        <v>0</v>
      </c>
      <c r="Z53" s="309">
        <v>0</v>
      </c>
      <c r="AA53" s="309">
        <v>0</v>
      </c>
      <c r="AB53" s="337">
        <f t="shared" si="4"/>
        <v>0</v>
      </c>
      <c r="AC53" s="339">
        <f t="shared" si="5"/>
        <v>0</v>
      </c>
    </row>
    <row r="54" spans="1:29" x14ac:dyDescent="0.25">
      <c r="A54" s="267" t="s">
        <v>131</v>
      </c>
      <c r="B54" s="266" t="s">
        <v>125</v>
      </c>
      <c r="C54" s="312">
        <v>0</v>
      </c>
      <c r="D54" s="308">
        <v>0</v>
      </c>
      <c r="E54" s="308">
        <f t="shared" si="12"/>
        <v>0</v>
      </c>
      <c r="F54" s="338">
        <f t="shared" si="6"/>
        <v>0</v>
      </c>
      <c r="G54" s="309">
        <v>0</v>
      </c>
      <c r="H54" s="309">
        <v>0</v>
      </c>
      <c r="I54" s="309">
        <v>0</v>
      </c>
      <c r="J54" s="309">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37">
        <f t="shared" si="4"/>
        <v>0</v>
      </c>
      <c r="AC54" s="339">
        <f t="shared" si="5"/>
        <v>0</v>
      </c>
    </row>
    <row r="55" spans="1:29" x14ac:dyDescent="0.25">
      <c r="A55" s="267" t="s">
        <v>130</v>
      </c>
      <c r="B55" s="266" t="s">
        <v>124</v>
      </c>
      <c r="C55" s="312">
        <v>0</v>
      </c>
      <c r="D55" s="308">
        <v>0</v>
      </c>
      <c r="E55" s="308">
        <f t="shared" si="12"/>
        <v>0</v>
      </c>
      <c r="F55" s="338">
        <f t="shared" si="6"/>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37">
        <f t="shared" si="4"/>
        <v>0</v>
      </c>
      <c r="AC55" s="339">
        <f t="shared" si="5"/>
        <v>0</v>
      </c>
    </row>
    <row r="56" spans="1:29" x14ac:dyDescent="0.25">
      <c r="A56" s="267" t="s">
        <v>129</v>
      </c>
      <c r="B56" s="266" t="s">
        <v>123</v>
      </c>
      <c r="C56" s="312">
        <v>0</v>
      </c>
      <c r="D56" s="308">
        <v>0</v>
      </c>
      <c r="E56" s="308">
        <f t="shared" si="12"/>
        <v>0</v>
      </c>
      <c r="F56" s="338">
        <f t="shared" si="6"/>
        <v>0</v>
      </c>
      <c r="G56" s="309">
        <v>0</v>
      </c>
      <c r="H56" s="309">
        <v>0</v>
      </c>
      <c r="I56" s="309">
        <v>0</v>
      </c>
      <c r="J56" s="309">
        <v>0</v>
      </c>
      <c r="K56" s="309">
        <v>0</v>
      </c>
      <c r="L56" s="309">
        <v>0</v>
      </c>
      <c r="M56" s="309">
        <v>0</v>
      </c>
      <c r="N56" s="309">
        <v>0</v>
      </c>
      <c r="O56" s="309">
        <v>0</v>
      </c>
      <c r="P56" s="309">
        <v>0</v>
      </c>
      <c r="Q56" s="309">
        <v>0</v>
      </c>
      <c r="R56" s="309">
        <v>0</v>
      </c>
      <c r="S56" s="309">
        <v>0</v>
      </c>
      <c r="T56" s="309">
        <v>0</v>
      </c>
      <c r="U56" s="309">
        <v>0</v>
      </c>
      <c r="V56" s="309">
        <v>0</v>
      </c>
      <c r="W56" s="309">
        <v>0</v>
      </c>
      <c r="X56" s="309">
        <v>0</v>
      </c>
      <c r="Y56" s="309">
        <v>0</v>
      </c>
      <c r="Z56" s="309">
        <v>0</v>
      </c>
      <c r="AA56" s="309">
        <v>0</v>
      </c>
      <c r="AB56" s="337">
        <f t="shared" si="4"/>
        <v>0</v>
      </c>
      <c r="AC56" s="339">
        <f t="shared" si="5"/>
        <v>0</v>
      </c>
    </row>
    <row r="57" spans="1:29" ht="18.75" x14ac:dyDescent="0.25">
      <c r="A57" s="267" t="s">
        <v>128</v>
      </c>
      <c r="B57" s="266" t="s">
        <v>551</v>
      </c>
      <c r="C57" s="312">
        <f>C50</f>
        <v>1</v>
      </c>
      <c r="D57" s="308">
        <v>0</v>
      </c>
      <c r="E57" s="308">
        <f t="shared" si="12"/>
        <v>1</v>
      </c>
      <c r="F57" s="338">
        <f t="shared" si="6"/>
        <v>1</v>
      </c>
      <c r="G57" s="309">
        <v>0</v>
      </c>
      <c r="H57" s="309">
        <v>0</v>
      </c>
      <c r="I57" s="309">
        <v>0</v>
      </c>
      <c r="J57" s="309">
        <v>0</v>
      </c>
      <c r="K57" s="309">
        <v>0</v>
      </c>
      <c r="L57" s="309">
        <f>L50</f>
        <v>1</v>
      </c>
      <c r="M57" s="309">
        <v>0</v>
      </c>
      <c r="N57" s="309">
        <v>0</v>
      </c>
      <c r="O57" s="309">
        <v>0</v>
      </c>
      <c r="P57" s="309">
        <v>0</v>
      </c>
      <c r="Q57" s="309">
        <v>0</v>
      </c>
      <c r="R57" s="309">
        <v>0</v>
      </c>
      <c r="S57" s="309">
        <v>0</v>
      </c>
      <c r="T57" s="309">
        <v>0</v>
      </c>
      <c r="U57" s="309">
        <v>0</v>
      </c>
      <c r="V57" s="309">
        <v>0</v>
      </c>
      <c r="W57" s="309">
        <v>0</v>
      </c>
      <c r="X57" s="309">
        <v>0</v>
      </c>
      <c r="Y57" s="309">
        <v>0</v>
      </c>
      <c r="Z57" s="309">
        <v>0</v>
      </c>
      <c r="AA57" s="309">
        <v>0</v>
      </c>
      <c r="AB57" s="337">
        <f t="shared" si="4"/>
        <v>1</v>
      </c>
      <c r="AC57" s="339">
        <f t="shared" si="5"/>
        <v>0</v>
      </c>
    </row>
    <row r="58" spans="1:29" ht="36.75" customHeight="1" x14ac:dyDescent="0.25">
      <c r="A58" s="270" t="s">
        <v>56</v>
      </c>
      <c r="B58" s="276" t="s">
        <v>225</v>
      </c>
      <c r="C58" s="312">
        <v>0</v>
      </c>
      <c r="D58" s="308">
        <v>0</v>
      </c>
      <c r="E58" s="308">
        <f t="shared" si="12"/>
        <v>0</v>
      </c>
      <c r="F58" s="338">
        <f t="shared" si="6"/>
        <v>0</v>
      </c>
      <c r="G58" s="308">
        <v>0</v>
      </c>
      <c r="H58" s="308">
        <v>0</v>
      </c>
      <c r="I58" s="308">
        <v>0</v>
      </c>
      <c r="J58" s="308">
        <v>0</v>
      </c>
      <c r="K58" s="308">
        <v>0</v>
      </c>
      <c r="L58" s="308">
        <v>0</v>
      </c>
      <c r="M58" s="308">
        <v>0</v>
      </c>
      <c r="N58" s="308">
        <v>0</v>
      </c>
      <c r="O58" s="308">
        <v>0</v>
      </c>
      <c r="P58" s="308">
        <v>0</v>
      </c>
      <c r="Q58" s="308">
        <v>0</v>
      </c>
      <c r="R58" s="311">
        <v>0</v>
      </c>
      <c r="S58" s="308">
        <v>0</v>
      </c>
      <c r="T58" s="308">
        <v>0</v>
      </c>
      <c r="U58" s="308">
        <v>0</v>
      </c>
      <c r="V58" s="311">
        <v>0</v>
      </c>
      <c r="W58" s="308">
        <v>0</v>
      </c>
      <c r="X58" s="308">
        <v>0</v>
      </c>
      <c r="Y58" s="308">
        <v>0</v>
      </c>
      <c r="Z58" s="308">
        <v>0</v>
      </c>
      <c r="AA58" s="308">
        <v>0</v>
      </c>
      <c r="AB58" s="337">
        <f t="shared" si="4"/>
        <v>0</v>
      </c>
      <c r="AC58" s="339">
        <f t="shared" si="5"/>
        <v>0</v>
      </c>
    </row>
    <row r="59" spans="1:29" x14ac:dyDescent="0.25">
      <c r="A59" s="270" t="s">
        <v>54</v>
      </c>
      <c r="B59" s="269" t="s">
        <v>127</v>
      </c>
      <c r="C59" s="308">
        <v>0</v>
      </c>
      <c r="D59" s="308">
        <v>0</v>
      </c>
      <c r="E59" s="308">
        <f t="shared" si="12"/>
        <v>0</v>
      </c>
      <c r="F59" s="338">
        <f t="shared" si="6"/>
        <v>0</v>
      </c>
      <c r="G59" s="308">
        <v>0</v>
      </c>
      <c r="H59" s="308">
        <v>0</v>
      </c>
      <c r="I59" s="308">
        <v>0</v>
      </c>
      <c r="J59" s="308">
        <v>0</v>
      </c>
      <c r="K59" s="308">
        <v>0</v>
      </c>
      <c r="L59" s="308">
        <v>0</v>
      </c>
      <c r="M59" s="308">
        <v>0</v>
      </c>
      <c r="N59" s="308">
        <v>0</v>
      </c>
      <c r="O59" s="308">
        <v>0</v>
      </c>
      <c r="P59" s="308">
        <v>0</v>
      </c>
      <c r="Q59" s="308">
        <v>0</v>
      </c>
      <c r="R59" s="311">
        <v>0</v>
      </c>
      <c r="S59" s="308">
        <v>0</v>
      </c>
      <c r="T59" s="308">
        <v>0</v>
      </c>
      <c r="U59" s="308">
        <v>0</v>
      </c>
      <c r="V59" s="311">
        <v>0</v>
      </c>
      <c r="W59" s="308">
        <v>0</v>
      </c>
      <c r="X59" s="308">
        <v>0</v>
      </c>
      <c r="Y59" s="308">
        <v>0</v>
      </c>
      <c r="Z59" s="308">
        <v>0</v>
      </c>
      <c r="AA59" s="308">
        <v>0</v>
      </c>
      <c r="AB59" s="337">
        <f t="shared" si="4"/>
        <v>0</v>
      </c>
      <c r="AC59" s="339">
        <f t="shared" si="5"/>
        <v>0</v>
      </c>
    </row>
    <row r="60" spans="1:29" x14ac:dyDescent="0.25">
      <c r="A60" s="267" t="s">
        <v>219</v>
      </c>
      <c r="B60" s="268" t="s">
        <v>147</v>
      </c>
      <c r="C60" s="313">
        <v>0</v>
      </c>
      <c r="D60" s="308">
        <v>0</v>
      </c>
      <c r="E60" s="308">
        <f t="shared" si="12"/>
        <v>0</v>
      </c>
      <c r="F60" s="338">
        <f t="shared" si="6"/>
        <v>0</v>
      </c>
      <c r="G60" s="309">
        <v>0</v>
      </c>
      <c r="H60" s="309">
        <v>0</v>
      </c>
      <c r="I60" s="309">
        <v>0</v>
      </c>
      <c r="J60" s="309">
        <v>0</v>
      </c>
      <c r="K60" s="309">
        <v>0</v>
      </c>
      <c r="L60" s="309">
        <v>0</v>
      </c>
      <c r="M60" s="309">
        <v>0</v>
      </c>
      <c r="N60" s="309">
        <v>0</v>
      </c>
      <c r="O60" s="309">
        <v>0</v>
      </c>
      <c r="P60" s="309">
        <v>0</v>
      </c>
      <c r="Q60" s="309">
        <v>0</v>
      </c>
      <c r="R60" s="309">
        <v>0</v>
      </c>
      <c r="S60" s="309">
        <v>0</v>
      </c>
      <c r="T60" s="309">
        <v>0</v>
      </c>
      <c r="U60" s="309">
        <v>0</v>
      </c>
      <c r="V60" s="309">
        <v>0</v>
      </c>
      <c r="W60" s="309">
        <v>0</v>
      </c>
      <c r="X60" s="309">
        <v>0</v>
      </c>
      <c r="Y60" s="309">
        <v>0</v>
      </c>
      <c r="Z60" s="309">
        <v>0</v>
      </c>
      <c r="AA60" s="309">
        <v>0</v>
      </c>
      <c r="AB60" s="337">
        <f t="shared" si="4"/>
        <v>0</v>
      </c>
      <c r="AC60" s="339">
        <f t="shared" si="5"/>
        <v>0</v>
      </c>
    </row>
    <row r="61" spans="1:29" x14ac:dyDescent="0.25">
      <c r="A61" s="267" t="s">
        <v>220</v>
      </c>
      <c r="B61" s="268" t="s">
        <v>145</v>
      </c>
      <c r="C61" s="313">
        <v>0</v>
      </c>
      <c r="D61" s="308">
        <v>0</v>
      </c>
      <c r="E61" s="308">
        <f t="shared" si="12"/>
        <v>0</v>
      </c>
      <c r="F61" s="338">
        <f t="shared" si="6"/>
        <v>0</v>
      </c>
      <c r="G61" s="309">
        <v>0</v>
      </c>
      <c r="H61" s="309">
        <v>0</v>
      </c>
      <c r="I61" s="309">
        <v>0</v>
      </c>
      <c r="J61" s="309">
        <v>0</v>
      </c>
      <c r="K61" s="309">
        <v>0</v>
      </c>
      <c r="L61" s="309">
        <v>0</v>
      </c>
      <c r="M61" s="309">
        <v>0</v>
      </c>
      <c r="N61" s="309">
        <v>0</v>
      </c>
      <c r="O61" s="309">
        <v>0</v>
      </c>
      <c r="P61" s="309">
        <v>0</v>
      </c>
      <c r="Q61" s="309">
        <v>0</v>
      </c>
      <c r="R61" s="309">
        <v>0</v>
      </c>
      <c r="S61" s="309">
        <v>0</v>
      </c>
      <c r="T61" s="309">
        <v>0</v>
      </c>
      <c r="U61" s="309">
        <v>0</v>
      </c>
      <c r="V61" s="309">
        <v>0</v>
      </c>
      <c r="W61" s="309">
        <v>0</v>
      </c>
      <c r="X61" s="309">
        <v>0</v>
      </c>
      <c r="Y61" s="309">
        <v>0</v>
      </c>
      <c r="Z61" s="309">
        <v>0</v>
      </c>
      <c r="AA61" s="309">
        <v>0</v>
      </c>
      <c r="AB61" s="337">
        <f t="shared" si="4"/>
        <v>0</v>
      </c>
      <c r="AC61" s="339">
        <f t="shared" si="5"/>
        <v>0</v>
      </c>
    </row>
    <row r="62" spans="1:29" x14ac:dyDescent="0.25">
      <c r="A62" s="267" t="s">
        <v>221</v>
      </c>
      <c r="B62" s="268" t="s">
        <v>143</v>
      </c>
      <c r="C62" s="313">
        <v>0</v>
      </c>
      <c r="D62" s="308">
        <v>0</v>
      </c>
      <c r="E62" s="308">
        <f t="shared" si="12"/>
        <v>0</v>
      </c>
      <c r="F62" s="338">
        <f t="shared" si="6"/>
        <v>0</v>
      </c>
      <c r="G62" s="309">
        <v>0</v>
      </c>
      <c r="H62" s="309">
        <v>0</v>
      </c>
      <c r="I62" s="309">
        <v>0</v>
      </c>
      <c r="J62" s="309">
        <v>0</v>
      </c>
      <c r="K62" s="309">
        <v>0</v>
      </c>
      <c r="L62" s="309">
        <v>0</v>
      </c>
      <c r="M62" s="309">
        <v>0</v>
      </c>
      <c r="N62" s="309">
        <v>0</v>
      </c>
      <c r="O62" s="309">
        <v>0</v>
      </c>
      <c r="P62" s="309">
        <v>0</v>
      </c>
      <c r="Q62" s="309">
        <v>0</v>
      </c>
      <c r="R62" s="309">
        <v>0</v>
      </c>
      <c r="S62" s="309">
        <v>0</v>
      </c>
      <c r="T62" s="309">
        <v>0</v>
      </c>
      <c r="U62" s="309">
        <v>0</v>
      </c>
      <c r="V62" s="309">
        <v>0</v>
      </c>
      <c r="W62" s="309">
        <v>0</v>
      </c>
      <c r="X62" s="309">
        <v>0</v>
      </c>
      <c r="Y62" s="309">
        <v>0</v>
      </c>
      <c r="Z62" s="309">
        <v>0</v>
      </c>
      <c r="AA62" s="309">
        <v>0</v>
      </c>
      <c r="AB62" s="337">
        <f t="shared" si="4"/>
        <v>0</v>
      </c>
      <c r="AC62" s="339">
        <f t="shared" si="5"/>
        <v>0</v>
      </c>
    </row>
    <row r="63" spans="1:29" x14ac:dyDescent="0.25">
      <c r="A63" s="267" t="s">
        <v>222</v>
      </c>
      <c r="B63" s="268" t="s">
        <v>224</v>
      </c>
      <c r="C63" s="313">
        <v>0</v>
      </c>
      <c r="D63" s="308">
        <v>0</v>
      </c>
      <c r="E63" s="308">
        <f t="shared" si="12"/>
        <v>0</v>
      </c>
      <c r="F63" s="338">
        <f t="shared" si="6"/>
        <v>0</v>
      </c>
      <c r="G63" s="309">
        <v>0</v>
      </c>
      <c r="H63" s="309">
        <v>0</v>
      </c>
      <c r="I63" s="309">
        <v>0</v>
      </c>
      <c r="J63" s="309">
        <v>0</v>
      </c>
      <c r="K63" s="309">
        <v>0</v>
      </c>
      <c r="L63" s="309">
        <v>0</v>
      </c>
      <c r="M63" s="309">
        <v>0</v>
      </c>
      <c r="N63" s="309">
        <v>0</v>
      </c>
      <c r="O63" s="309">
        <v>0</v>
      </c>
      <c r="P63" s="309">
        <v>0</v>
      </c>
      <c r="Q63" s="309">
        <v>0</v>
      </c>
      <c r="R63" s="309">
        <v>0</v>
      </c>
      <c r="S63" s="309">
        <v>0</v>
      </c>
      <c r="T63" s="309">
        <v>0</v>
      </c>
      <c r="U63" s="309">
        <v>0</v>
      </c>
      <c r="V63" s="309">
        <v>0</v>
      </c>
      <c r="W63" s="309">
        <v>0</v>
      </c>
      <c r="X63" s="309">
        <v>0</v>
      </c>
      <c r="Y63" s="309">
        <v>0</v>
      </c>
      <c r="Z63" s="309">
        <v>0</v>
      </c>
      <c r="AA63" s="309">
        <v>0</v>
      </c>
      <c r="AB63" s="337">
        <f t="shared" si="4"/>
        <v>0</v>
      </c>
      <c r="AC63" s="339">
        <f t="shared" si="5"/>
        <v>0</v>
      </c>
    </row>
    <row r="64" spans="1:29" ht="18.75" x14ac:dyDescent="0.25">
      <c r="A64" s="267" t="s">
        <v>223</v>
      </c>
      <c r="B64" s="266" t="s">
        <v>122</v>
      </c>
      <c r="C64" s="312">
        <v>0</v>
      </c>
      <c r="D64" s="308">
        <v>0</v>
      </c>
      <c r="E64" s="308">
        <f t="shared" si="12"/>
        <v>0</v>
      </c>
      <c r="F64" s="338">
        <f t="shared" si="6"/>
        <v>0</v>
      </c>
      <c r="G64" s="309">
        <v>0</v>
      </c>
      <c r="H64" s="309">
        <v>0</v>
      </c>
      <c r="I64" s="309">
        <v>0</v>
      </c>
      <c r="J64" s="309">
        <v>0</v>
      </c>
      <c r="K64" s="309">
        <v>0</v>
      </c>
      <c r="L64" s="309">
        <v>0</v>
      </c>
      <c r="M64" s="309">
        <v>0</v>
      </c>
      <c r="N64" s="309">
        <v>0</v>
      </c>
      <c r="O64" s="309">
        <v>0</v>
      </c>
      <c r="P64" s="309">
        <v>0</v>
      </c>
      <c r="Q64" s="309">
        <v>0</v>
      </c>
      <c r="R64" s="309">
        <v>0</v>
      </c>
      <c r="S64" s="309">
        <v>0</v>
      </c>
      <c r="T64" s="309">
        <v>0</v>
      </c>
      <c r="U64" s="309">
        <v>0</v>
      </c>
      <c r="V64" s="309">
        <v>0</v>
      </c>
      <c r="W64" s="309">
        <v>0</v>
      </c>
      <c r="X64" s="309">
        <v>0</v>
      </c>
      <c r="Y64" s="309">
        <v>0</v>
      </c>
      <c r="Z64" s="309">
        <v>0</v>
      </c>
      <c r="AA64" s="309">
        <v>0</v>
      </c>
      <c r="AB64" s="337">
        <f t="shared" si="4"/>
        <v>0</v>
      </c>
      <c r="AC64" s="339">
        <f t="shared" si="5"/>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55"/>
    </row>
    <row r="66" spans="1:28" ht="54" customHeight="1" x14ac:dyDescent="0.25">
      <c r="A66" s="255"/>
      <c r="B66" s="417"/>
      <c r="C66" s="417"/>
      <c r="D66" s="417"/>
      <c r="E66" s="417"/>
      <c r="F66" s="417"/>
      <c r="G66" s="417"/>
      <c r="H66" s="417"/>
      <c r="I66" s="417"/>
      <c r="J66" s="259"/>
      <c r="K66" s="259"/>
      <c r="L66" s="259"/>
      <c r="M66" s="259"/>
      <c r="N66" s="259"/>
      <c r="O66" s="259"/>
      <c r="P66" s="259"/>
      <c r="Q66" s="259"/>
      <c r="R66" s="259"/>
      <c r="S66" s="259"/>
      <c r="T66" s="259"/>
      <c r="U66" s="259"/>
      <c r="V66" s="259"/>
      <c r="W66" s="259"/>
      <c r="X66" s="259"/>
      <c r="Y66" s="259"/>
      <c r="Z66" s="259"/>
      <c r="AA66" s="259"/>
      <c r="AB66" s="262"/>
    </row>
    <row r="67" spans="1:28" x14ac:dyDescent="0.25">
      <c r="A67" s="255"/>
      <c r="B67" s="255"/>
      <c r="C67" s="255"/>
      <c r="D67" s="255"/>
      <c r="E67" s="255"/>
      <c r="F67" s="255"/>
      <c r="AB67" s="255"/>
    </row>
    <row r="68" spans="1:28" ht="50.25" customHeight="1" x14ac:dyDescent="0.25">
      <c r="A68" s="255"/>
      <c r="B68" s="418"/>
      <c r="C68" s="418"/>
      <c r="D68" s="418"/>
      <c r="E68" s="418"/>
      <c r="F68" s="418"/>
      <c r="G68" s="418"/>
      <c r="H68" s="418"/>
      <c r="I68" s="418"/>
      <c r="J68" s="260"/>
      <c r="K68" s="260"/>
      <c r="L68" s="260"/>
      <c r="M68" s="260"/>
      <c r="N68" s="260"/>
      <c r="O68" s="260"/>
      <c r="P68" s="260"/>
      <c r="Q68" s="260"/>
      <c r="R68" s="260"/>
      <c r="S68" s="260"/>
      <c r="T68" s="260"/>
      <c r="U68" s="260"/>
      <c r="V68" s="260"/>
      <c r="W68" s="260"/>
      <c r="X68" s="260"/>
      <c r="Y68" s="260"/>
      <c r="Z68" s="260"/>
      <c r="AA68" s="260"/>
      <c r="AB68" s="255"/>
    </row>
    <row r="69" spans="1:28" x14ac:dyDescent="0.25">
      <c r="A69" s="255"/>
      <c r="B69" s="255"/>
      <c r="C69" s="255"/>
      <c r="D69" s="255"/>
      <c r="E69" s="255"/>
      <c r="F69" s="255"/>
      <c r="AB69" s="255"/>
    </row>
    <row r="70" spans="1:28" ht="36.75" customHeight="1" x14ac:dyDescent="0.25">
      <c r="A70" s="255"/>
      <c r="B70" s="417"/>
      <c r="C70" s="417"/>
      <c r="D70" s="417"/>
      <c r="E70" s="417"/>
      <c r="F70" s="417"/>
      <c r="G70" s="417"/>
      <c r="H70" s="417"/>
      <c r="I70" s="417"/>
      <c r="J70" s="259"/>
      <c r="K70" s="259"/>
      <c r="L70" s="259"/>
      <c r="M70" s="259"/>
      <c r="N70" s="259"/>
      <c r="O70" s="259"/>
      <c r="P70" s="259"/>
      <c r="Q70" s="259"/>
      <c r="R70" s="259"/>
      <c r="S70" s="259"/>
      <c r="T70" s="259"/>
      <c r="U70" s="259"/>
      <c r="V70" s="259"/>
      <c r="W70" s="259"/>
      <c r="X70" s="259"/>
      <c r="Y70" s="259"/>
      <c r="Z70" s="259"/>
      <c r="AA70" s="259"/>
      <c r="AB70" s="255"/>
    </row>
    <row r="71" spans="1:28" x14ac:dyDescent="0.25">
      <c r="A71" s="255"/>
      <c r="B71" s="261"/>
      <c r="C71" s="261"/>
      <c r="D71" s="261"/>
      <c r="E71" s="261"/>
      <c r="F71" s="261"/>
      <c r="AB71" s="255"/>
    </row>
    <row r="72" spans="1:28" ht="51" customHeight="1" x14ac:dyDescent="0.25">
      <c r="A72" s="255"/>
      <c r="B72" s="417"/>
      <c r="C72" s="417"/>
      <c r="D72" s="417"/>
      <c r="E72" s="417"/>
      <c r="F72" s="417"/>
      <c r="G72" s="417"/>
      <c r="H72" s="417"/>
      <c r="I72" s="417"/>
      <c r="J72" s="259"/>
      <c r="K72" s="259"/>
      <c r="L72" s="259"/>
      <c r="M72" s="259"/>
      <c r="N72" s="259"/>
      <c r="O72" s="259"/>
      <c r="P72" s="259"/>
      <c r="Q72" s="259"/>
      <c r="R72" s="259"/>
      <c r="S72" s="259"/>
      <c r="T72" s="259"/>
      <c r="U72" s="259"/>
      <c r="V72" s="259"/>
      <c r="W72" s="259"/>
      <c r="X72" s="259"/>
      <c r="Y72" s="259"/>
      <c r="Z72" s="259"/>
      <c r="AA72" s="259"/>
      <c r="AB72" s="255"/>
    </row>
    <row r="73" spans="1:28" ht="32.25" customHeight="1" x14ac:dyDescent="0.25">
      <c r="A73" s="255"/>
      <c r="B73" s="418"/>
      <c r="C73" s="418"/>
      <c r="D73" s="418"/>
      <c r="E73" s="418"/>
      <c r="F73" s="418"/>
      <c r="G73" s="418"/>
      <c r="H73" s="418"/>
      <c r="I73" s="418"/>
      <c r="J73" s="260"/>
      <c r="K73" s="260"/>
      <c r="L73" s="260"/>
      <c r="M73" s="260"/>
      <c r="N73" s="260"/>
      <c r="O73" s="260"/>
      <c r="P73" s="260"/>
      <c r="Q73" s="260"/>
      <c r="R73" s="260"/>
      <c r="S73" s="260"/>
      <c r="T73" s="260"/>
      <c r="U73" s="260"/>
      <c r="V73" s="260"/>
      <c r="W73" s="260"/>
      <c r="X73" s="260"/>
      <c r="Y73" s="260"/>
      <c r="Z73" s="260"/>
      <c r="AA73" s="260"/>
      <c r="AB73" s="255"/>
    </row>
    <row r="74" spans="1:28" ht="51.75" customHeight="1" x14ac:dyDescent="0.25">
      <c r="A74" s="255"/>
      <c r="B74" s="417"/>
      <c r="C74" s="417"/>
      <c r="D74" s="417"/>
      <c r="E74" s="417"/>
      <c r="F74" s="417"/>
      <c r="G74" s="417"/>
      <c r="H74" s="417"/>
      <c r="I74" s="417"/>
      <c r="J74" s="259"/>
      <c r="K74" s="259"/>
      <c r="L74" s="259"/>
      <c r="M74" s="259"/>
      <c r="N74" s="259"/>
      <c r="O74" s="259"/>
      <c r="P74" s="259"/>
      <c r="Q74" s="259"/>
      <c r="R74" s="259"/>
      <c r="S74" s="259"/>
      <c r="T74" s="259"/>
      <c r="U74" s="259"/>
      <c r="V74" s="259"/>
      <c r="W74" s="259"/>
      <c r="X74" s="259"/>
      <c r="Y74" s="259"/>
      <c r="Z74" s="259"/>
      <c r="AA74" s="259"/>
      <c r="AB74" s="255"/>
    </row>
    <row r="75" spans="1:28" ht="21.75" customHeight="1" x14ac:dyDescent="0.25">
      <c r="A75" s="255"/>
      <c r="B75" s="415"/>
      <c r="C75" s="415"/>
      <c r="D75" s="415"/>
      <c r="E75" s="415"/>
      <c r="F75" s="415"/>
      <c r="G75" s="415"/>
      <c r="H75" s="415"/>
      <c r="I75" s="415"/>
      <c r="J75" s="258"/>
      <c r="K75" s="258"/>
      <c r="L75" s="258"/>
      <c r="M75" s="258"/>
      <c r="N75" s="258"/>
      <c r="O75" s="258"/>
      <c r="P75" s="258"/>
      <c r="Q75" s="258"/>
      <c r="R75" s="258"/>
      <c r="S75" s="258"/>
      <c r="T75" s="258"/>
      <c r="U75" s="258"/>
      <c r="V75" s="258"/>
      <c r="W75" s="258"/>
      <c r="X75" s="258"/>
      <c r="Y75" s="258"/>
      <c r="Z75" s="258"/>
      <c r="AA75" s="258"/>
      <c r="AB75" s="255"/>
    </row>
    <row r="76" spans="1:28" ht="23.25" customHeight="1" x14ac:dyDescent="0.25">
      <c r="A76" s="255"/>
      <c r="B76" s="257"/>
      <c r="C76" s="257"/>
      <c r="D76" s="257"/>
      <c r="E76" s="257"/>
      <c r="F76" s="257"/>
      <c r="AB76" s="255"/>
    </row>
    <row r="77" spans="1:28" ht="18.75" customHeight="1" x14ac:dyDescent="0.25">
      <c r="A77" s="255"/>
      <c r="B77" s="416"/>
      <c r="C77" s="416"/>
      <c r="D77" s="416"/>
      <c r="E77" s="416"/>
      <c r="F77" s="416"/>
      <c r="G77" s="416"/>
      <c r="H77" s="416"/>
      <c r="I77" s="416"/>
      <c r="J77" s="256"/>
      <c r="K77" s="256"/>
      <c r="L77" s="256"/>
      <c r="M77" s="256"/>
      <c r="N77" s="256"/>
      <c r="O77" s="256"/>
      <c r="P77" s="256"/>
      <c r="Q77" s="256"/>
      <c r="R77" s="256"/>
      <c r="S77" s="256"/>
      <c r="T77" s="256"/>
      <c r="U77" s="256"/>
      <c r="V77" s="256"/>
      <c r="W77" s="256"/>
      <c r="X77" s="256"/>
      <c r="Y77" s="256"/>
      <c r="Z77" s="256"/>
      <c r="AA77" s="256"/>
      <c r="AB77" s="255"/>
    </row>
    <row r="78" spans="1:28" x14ac:dyDescent="0.25">
      <c r="A78" s="255"/>
      <c r="B78" s="255"/>
      <c r="C78" s="255"/>
      <c r="D78" s="255"/>
      <c r="E78" s="255"/>
      <c r="F78" s="255"/>
      <c r="AB78" s="255"/>
    </row>
    <row r="79" spans="1:28" x14ac:dyDescent="0.25">
      <c r="A79" s="255"/>
      <c r="B79" s="255"/>
      <c r="C79" s="255"/>
      <c r="D79" s="255"/>
      <c r="E79" s="255"/>
      <c r="F79" s="255"/>
      <c r="AB79" s="255"/>
    </row>
    <row r="80" spans="1:28" x14ac:dyDescent="0.25">
      <c r="G80" s="254"/>
      <c r="H80" s="254"/>
      <c r="I80" s="254"/>
      <c r="J80" s="254"/>
      <c r="K80" s="254"/>
      <c r="L80" s="254"/>
      <c r="M80" s="254"/>
      <c r="N80" s="254"/>
      <c r="O80" s="254"/>
      <c r="P80" s="254"/>
      <c r="Q80" s="254"/>
      <c r="R80" s="254"/>
      <c r="S80" s="254"/>
      <c r="T80" s="254"/>
      <c r="U80" s="254"/>
      <c r="V80" s="254"/>
      <c r="W80" s="254"/>
      <c r="X80" s="254"/>
      <c r="Y80" s="254"/>
      <c r="Z80" s="254"/>
      <c r="AA80" s="254"/>
    </row>
    <row r="81" spans="7:27" x14ac:dyDescent="0.25">
      <c r="G81" s="254"/>
      <c r="H81" s="254"/>
      <c r="I81" s="254"/>
      <c r="J81" s="254"/>
      <c r="K81" s="254"/>
      <c r="L81" s="254"/>
      <c r="M81" s="254"/>
      <c r="N81" s="254"/>
      <c r="O81" s="254"/>
      <c r="P81" s="254"/>
      <c r="Q81" s="254"/>
      <c r="R81" s="254"/>
      <c r="S81" s="254"/>
      <c r="T81" s="254"/>
      <c r="U81" s="254"/>
      <c r="V81" s="254"/>
      <c r="W81" s="254"/>
      <c r="X81" s="254"/>
      <c r="Y81" s="254"/>
      <c r="Z81" s="254"/>
      <c r="AA81" s="254"/>
    </row>
    <row r="82" spans="7:27" x14ac:dyDescent="0.25">
      <c r="G82" s="254"/>
      <c r="H82" s="254"/>
      <c r="I82" s="254"/>
      <c r="J82" s="254"/>
      <c r="K82" s="254"/>
      <c r="L82" s="254"/>
      <c r="M82" s="254"/>
      <c r="N82" s="254"/>
      <c r="O82" s="254"/>
      <c r="P82" s="254"/>
      <c r="Q82" s="254"/>
      <c r="R82" s="254"/>
      <c r="S82" s="254"/>
      <c r="T82" s="254"/>
      <c r="U82" s="254"/>
      <c r="V82" s="254"/>
      <c r="W82" s="254"/>
      <c r="X82" s="254"/>
      <c r="Y82" s="254"/>
      <c r="Z82" s="254"/>
      <c r="AA82" s="254"/>
    </row>
    <row r="83" spans="7:27" x14ac:dyDescent="0.25">
      <c r="G83" s="254"/>
      <c r="H83" s="254"/>
      <c r="I83" s="254"/>
      <c r="J83" s="254"/>
      <c r="K83" s="254"/>
      <c r="L83" s="254"/>
      <c r="M83" s="254"/>
      <c r="N83" s="254"/>
      <c r="O83" s="254"/>
      <c r="P83" s="254"/>
      <c r="Q83" s="254"/>
      <c r="R83" s="254"/>
      <c r="S83" s="254"/>
      <c r="T83" s="254"/>
      <c r="U83" s="254"/>
      <c r="V83" s="254"/>
      <c r="W83" s="254"/>
      <c r="X83" s="254"/>
      <c r="Y83" s="254"/>
      <c r="Z83" s="254"/>
      <c r="AA83" s="254"/>
    </row>
    <row r="84" spans="7:27" x14ac:dyDescent="0.25">
      <c r="G84" s="254"/>
      <c r="H84" s="254"/>
      <c r="I84" s="254"/>
      <c r="J84" s="254"/>
      <c r="K84" s="254"/>
      <c r="L84" s="254"/>
      <c r="M84" s="254"/>
      <c r="N84" s="254"/>
      <c r="O84" s="254"/>
      <c r="P84" s="254"/>
      <c r="Q84" s="254"/>
      <c r="R84" s="254"/>
      <c r="S84" s="254"/>
      <c r="T84" s="254"/>
      <c r="U84" s="254"/>
      <c r="V84" s="254"/>
      <c r="W84" s="254"/>
      <c r="X84" s="254"/>
      <c r="Y84" s="254"/>
      <c r="Z84" s="254"/>
      <c r="AA84" s="254"/>
    </row>
    <row r="85" spans="7:27" x14ac:dyDescent="0.25">
      <c r="G85" s="254"/>
      <c r="H85" s="254"/>
      <c r="I85" s="254"/>
      <c r="J85" s="254"/>
      <c r="K85" s="254"/>
      <c r="L85" s="254"/>
      <c r="M85" s="254"/>
      <c r="N85" s="254"/>
      <c r="O85" s="254"/>
      <c r="P85" s="254"/>
      <c r="Q85" s="254"/>
      <c r="R85" s="254"/>
      <c r="S85" s="254"/>
      <c r="T85" s="254"/>
      <c r="U85" s="254"/>
      <c r="V85" s="254"/>
      <c r="W85" s="254"/>
      <c r="X85" s="254"/>
      <c r="Y85" s="254"/>
      <c r="Z85" s="254"/>
      <c r="AA85" s="254"/>
    </row>
    <row r="86" spans="7:27" x14ac:dyDescent="0.25">
      <c r="G86" s="254"/>
      <c r="H86" s="254"/>
      <c r="I86" s="254"/>
      <c r="J86" s="254"/>
      <c r="K86" s="254"/>
      <c r="L86" s="254"/>
      <c r="M86" s="254"/>
      <c r="N86" s="254"/>
      <c r="O86" s="254"/>
      <c r="P86" s="254"/>
      <c r="Q86" s="254"/>
      <c r="R86" s="254"/>
      <c r="S86" s="254"/>
      <c r="T86" s="254"/>
      <c r="U86" s="254"/>
      <c r="V86" s="254"/>
      <c r="W86" s="254"/>
      <c r="X86" s="254"/>
      <c r="Y86" s="254"/>
      <c r="Z86" s="254"/>
      <c r="AA86" s="254"/>
    </row>
    <row r="87" spans="7:27" x14ac:dyDescent="0.25">
      <c r="G87" s="254"/>
      <c r="H87" s="254"/>
      <c r="I87" s="254"/>
      <c r="J87" s="254"/>
      <c r="K87" s="254"/>
      <c r="L87" s="254"/>
      <c r="M87" s="254"/>
      <c r="N87" s="254"/>
      <c r="O87" s="254"/>
      <c r="P87" s="254"/>
      <c r="Q87" s="254"/>
      <c r="R87" s="254"/>
      <c r="S87" s="254"/>
      <c r="T87" s="254"/>
      <c r="U87" s="254"/>
      <c r="V87" s="254"/>
      <c r="W87" s="254"/>
      <c r="X87" s="254"/>
      <c r="Y87" s="254"/>
      <c r="Z87" s="254"/>
      <c r="AA87" s="254"/>
    </row>
    <row r="88" spans="7:27" x14ac:dyDescent="0.25">
      <c r="G88" s="254"/>
      <c r="H88" s="254"/>
      <c r="I88" s="254"/>
      <c r="J88" s="254"/>
      <c r="K88" s="254"/>
      <c r="L88" s="254"/>
      <c r="M88" s="254"/>
      <c r="N88" s="254"/>
      <c r="O88" s="254"/>
      <c r="P88" s="254"/>
      <c r="Q88" s="254"/>
      <c r="R88" s="254"/>
      <c r="S88" s="254"/>
      <c r="T88" s="254"/>
      <c r="U88" s="254"/>
      <c r="V88" s="254"/>
      <c r="W88" s="254"/>
      <c r="X88" s="254"/>
      <c r="Y88" s="254"/>
      <c r="Z88" s="254"/>
      <c r="AA88" s="254"/>
    </row>
    <row r="89" spans="7:27" x14ac:dyDescent="0.25">
      <c r="G89" s="254"/>
      <c r="H89" s="254"/>
      <c r="I89" s="254"/>
      <c r="J89" s="254"/>
      <c r="K89" s="254"/>
      <c r="L89" s="254"/>
      <c r="M89" s="254"/>
      <c r="N89" s="254"/>
      <c r="O89" s="254"/>
      <c r="P89" s="254"/>
      <c r="Q89" s="254"/>
      <c r="R89" s="254"/>
      <c r="S89" s="254"/>
      <c r="T89" s="254"/>
      <c r="U89" s="254"/>
      <c r="V89" s="254"/>
      <c r="W89" s="254"/>
      <c r="X89" s="254"/>
      <c r="Y89" s="254"/>
      <c r="Z89" s="254"/>
      <c r="AA89" s="254"/>
    </row>
    <row r="90" spans="7:27" x14ac:dyDescent="0.25">
      <c r="G90" s="254"/>
      <c r="H90" s="254"/>
      <c r="I90" s="254"/>
      <c r="J90" s="254"/>
      <c r="K90" s="254"/>
      <c r="L90" s="254"/>
      <c r="M90" s="254"/>
      <c r="N90" s="254"/>
      <c r="O90" s="254"/>
      <c r="P90" s="254"/>
      <c r="Q90" s="254"/>
      <c r="R90" s="254"/>
      <c r="S90" s="254"/>
      <c r="T90" s="254"/>
      <c r="U90" s="254"/>
      <c r="V90" s="254"/>
      <c r="W90" s="254"/>
      <c r="X90" s="254"/>
      <c r="Y90" s="254"/>
      <c r="Z90" s="254"/>
      <c r="AA90" s="254"/>
    </row>
    <row r="91" spans="7:27" x14ac:dyDescent="0.25">
      <c r="G91" s="254"/>
      <c r="H91" s="254"/>
      <c r="I91" s="254"/>
      <c r="J91" s="254"/>
      <c r="K91" s="254"/>
      <c r="L91" s="254"/>
      <c r="M91" s="254"/>
      <c r="N91" s="254"/>
      <c r="O91" s="254"/>
      <c r="P91" s="254"/>
      <c r="Q91" s="254"/>
      <c r="R91" s="254"/>
      <c r="S91" s="254"/>
      <c r="T91" s="254"/>
      <c r="U91" s="254"/>
      <c r="V91" s="254"/>
      <c r="W91" s="254"/>
      <c r="X91" s="254"/>
      <c r="Y91" s="254"/>
      <c r="Z91" s="254"/>
      <c r="AA91" s="254"/>
    </row>
    <row r="92" spans="7:27" x14ac:dyDescent="0.25">
      <c r="G92" s="254"/>
      <c r="H92" s="254"/>
      <c r="I92" s="254"/>
      <c r="J92" s="254"/>
      <c r="K92" s="254"/>
      <c r="L92" s="254"/>
      <c r="M92" s="254"/>
      <c r="N92" s="254"/>
      <c r="O92" s="254"/>
      <c r="P92" s="254"/>
      <c r="Q92" s="254"/>
      <c r="R92" s="254"/>
      <c r="S92" s="254"/>
      <c r="T92" s="254"/>
      <c r="U92" s="254"/>
      <c r="V92" s="254"/>
      <c r="W92" s="254"/>
      <c r="X92" s="254"/>
      <c r="Y92" s="254"/>
      <c r="Z92" s="254"/>
      <c r="AA92" s="254"/>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E24:E29 E31:E64 P24:AA29 P31:AA64 G24:G64 O30:AA30 I24:K29 I31:K64 I30:M30">
    <cfRule type="cellIs" dxfId="12" priority="14" operator="notEqual">
      <formula>0</formula>
    </cfRule>
  </conditionalFormatting>
  <conditionalFormatting sqref="L31:M64 L24:M29 O24:S29 O31:S64">
    <cfRule type="cellIs" dxfId="11" priority="12" operator="notEqual">
      <formula>0</formula>
    </cfRule>
  </conditionalFormatting>
  <conditionalFormatting sqref="C24:C64 E30">
    <cfRule type="cellIs" dxfId="10" priority="11"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N30">
    <cfRule type="cellIs" dxfId="5" priority="6" operator="notEqual">
      <formula>0</formula>
    </cfRule>
  </conditionalFormatting>
  <conditionalFormatting sqref="N24:N29 N31:N64">
    <cfRule type="cellIs" dxfId="4" priority="5" operator="notEqual">
      <formula>0</formula>
    </cfRule>
  </conditionalFormatting>
  <conditionalFormatting sqref="H30">
    <cfRule type="cellIs" dxfId="3" priority="4" operator="notEqual">
      <formula>0</formula>
    </cfRule>
  </conditionalFormatting>
  <conditionalFormatting sqref="H24:H29 H31:H64">
    <cfRule type="cellIs" dxfId="2" priority="3" operator="notEqual">
      <formula>0</formula>
    </cfRule>
  </conditionalFormatting>
  <conditionalFormatting sqref="D30">
    <cfRule type="cellIs" dxfId="1" priority="2" operator="notEqual">
      <formula>0</formula>
    </cfRule>
  </conditionalFormatting>
  <conditionalFormatting sqref="D24:D29 D31: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4"/>
    </row>
    <row r="7" spans="1:48" ht="18.75" x14ac:dyDescent="0.25">
      <c r="A7" s="350" t="s">
        <v>7</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81" t="str">
        <f>'1. паспорт местоположение'!A9:C9</f>
        <v>Акционерное общество "Россети Янтарь" ДЗО  ПАО "Россети"</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7" t="s">
        <v>6</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1" t="str">
        <f>'1. паспорт местоположение'!A12:C12</f>
        <v>N_22-1242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7" t="s">
        <v>5</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8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7" t="s">
        <v>4</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1" customFormat="1" x14ac:dyDescent="0.25">
      <c r="A21" s="444" t="s">
        <v>506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37" t="s">
        <v>50</v>
      </c>
      <c r="B22" s="446" t="s">
        <v>22</v>
      </c>
      <c r="C22" s="437" t="s">
        <v>49</v>
      </c>
      <c r="D22" s="437" t="s">
        <v>48</v>
      </c>
      <c r="E22" s="449" t="s">
        <v>517</v>
      </c>
      <c r="F22" s="450"/>
      <c r="G22" s="450"/>
      <c r="H22" s="450"/>
      <c r="I22" s="450"/>
      <c r="J22" s="450"/>
      <c r="K22" s="450"/>
      <c r="L22" s="451"/>
      <c r="M22" s="437" t="s">
        <v>47</v>
      </c>
      <c r="N22" s="437" t="s">
        <v>46</v>
      </c>
      <c r="O22" s="437" t="s">
        <v>45</v>
      </c>
      <c r="P22" s="432" t="s">
        <v>254</v>
      </c>
      <c r="Q22" s="432" t="s">
        <v>44</v>
      </c>
      <c r="R22" s="432" t="s">
        <v>43</v>
      </c>
      <c r="S22" s="432" t="s">
        <v>42</v>
      </c>
      <c r="T22" s="432"/>
      <c r="U22" s="452" t="s">
        <v>41</v>
      </c>
      <c r="V22" s="452" t="s">
        <v>40</v>
      </c>
      <c r="W22" s="432" t="s">
        <v>39</v>
      </c>
      <c r="X22" s="432" t="s">
        <v>38</v>
      </c>
      <c r="Y22" s="432" t="s">
        <v>37</v>
      </c>
      <c r="Z22" s="439" t="s">
        <v>36</v>
      </c>
      <c r="AA22" s="432" t="s">
        <v>35</v>
      </c>
      <c r="AB22" s="432" t="s">
        <v>34</v>
      </c>
      <c r="AC22" s="432" t="s">
        <v>33</v>
      </c>
      <c r="AD22" s="432" t="s">
        <v>32</v>
      </c>
      <c r="AE22" s="432" t="s">
        <v>31</v>
      </c>
      <c r="AF22" s="432" t="s">
        <v>30</v>
      </c>
      <c r="AG22" s="432"/>
      <c r="AH22" s="432"/>
      <c r="AI22" s="432"/>
      <c r="AJ22" s="432"/>
      <c r="AK22" s="432"/>
      <c r="AL22" s="432" t="s">
        <v>29</v>
      </c>
      <c r="AM22" s="432"/>
      <c r="AN22" s="432"/>
      <c r="AO22" s="432"/>
      <c r="AP22" s="432" t="s">
        <v>28</v>
      </c>
      <c r="AQ22" s="432"/>
      <c r="AR22" s="432" t="s">
        <v>27</v>
      </c>
      <c r="AS22" s="432" t="s">
        <v>26</v>
      </c>
      <c r="AT22" s="432" t="s">
        <v>25</v>
      </c>
      <c r="AU22" s="432" t="s">
        <v>24</v>
      </c>
      <c r="AV22" s="432" t="s">
        <v>23</v>
      </c>
    </row>
    <row r="23" spans="1:48" s="21" customFormat="1" ht="64.5" customHeight="1" x14ac:dyDescent="0.25">
      <c r="A23" s="445"/>
      <c r="B23" s="447"/>
      <c r="C23" s="445"/>
      <c r="D23" s="445"/>
      <c r="E23" s="440" t="s">
        <v>21</v>
      </c>
      <c r="F23" s="433" t="s">
        <v>126</v>
      </c>
      <c r="G23" s="433" t="s">
        <v>125</v>
      </c>
      <c r="H23" s="433" t="s">
        <v>124</v>
      </c>
      <c r="I23" s="435" t="s">
        <v>428</v>
      </c>
      <c r="J23" s="435" t="s">
        <v>429</v>
      </c>
      <c r="K23" s="435" t="s">
        <v>430</v>
      </c>
      <c r="L23" s="433" t="s">
        <v>74</v>
      </c>
      <c r="M23" s="445"/>
      <c r="N23" s="445"/>
      <c r="O23" s="445"/>
      <c r="P23" s="432"/>
      <c r="Q23" s="432"/>
      <c r="R23" s="432"/>
      <c r="S23" s="442" t="s">
        <v>2</v>
      </c>
      <c r="T23" s="442" t="s">
        <v>9</v>
      </c>
      <c r="U23" s="452"/>
      <c r="V23" s="452"/>
      <c r="W23" s="432"/>
      <c r="X23" s="432"/>
      <c r="Y23" s="432"/>
      <c r="Z23" s="432"/>
      <c r="AA23" s="432"/>
      <c r="AB23" s="432"/>
      <c r="AC23" s="432"/>
      <c r="AD23" s="432"/>
      <c r="AE23" s="432"/>
      <c r="AF23" s="432" t="s">
        <v>20</v>
      </c>
      <c r="AG23" s="432"/>
      <c r="AH23" s="432" t="s">
        <v>19</v>
      </c>
      <c r="AI23" s="432"/>
      <c r="AJ23" s="437" t="s">
        <v>18</v>
      </c>
      <c r="AK23" s="437" t="s">
        <v>17</v>
      </c>
      <c r="AL23" s="437" t="s">
        <v>16</v>
      </c>
      <c r="AM23" s="437" t="s">
        <v>15</v>
      </c>
      <c r="AN23" s="437" t="s">
        <v>14</v>
      </c>
      <c r="AO23" s="437" t="s">
        <v>13</v>
      </c>
      <c r="AP23" s="437" t="s">
        <v>12</v>
      </c>
      <c r="AQ23" s="453" t="s">
        <v>9</v>
      </c>
      <c r="AR23" s="432"/>
      <c r="AS23" s="432"/>
      <c r="AT23" s="432"/>
      <c r="AU23" s="432"/>
      <c r="AV23" s="432"/>
    </row>
    <row r="24" spans="1:48" s="21" customFormat="1" ht="96.75" customHeight="1" x14ac:dyDescent="0.25">
      <c r="A24" s="438"/>
      <c r="B24" s="448"/>
      <c r="C24" s="438"/>
      <c r="D24" s="438"/>
      <c r="E24" s="441"/>
      <c r="F24" s="434"/>
      <c r="G24" s="434"/>
      <c r="H24" s="434"/>
      <c r="I24" s="436"/>
      <c r="J24" s="436"/>
      <c r="K24" s="436"/>
      <c r="L24" s="434"/>
      <c r="M24" s="438"/>
      <c r="N24" s="438"/>
      <c r="O24" s="438"/>
      <c r="P24" s="432"/>
      <c r="Q24" s="432"/>
      <c r="R24" s="432"/>
      <c r="S24" s="443"/>
      <c r="T24" s="443"/>
      <c r="U24" s="452"/>
      <c r="V24" s="452"/>
      <c r="W24" s="432"/>
      <c r="X24" s="432"/>
      <c r="Y24" s="432"/>
      <c r="Z24" s="432"/>
      <c r="AA24" s="432"/>
      <c r="AB24" s="432"/>
      <c r="AC24" s="432"/>
      <c r="AD24" s="432"/>
      <c r="AE24" s="432"/>
      <c r="AF24" s="136" t="s">
        <v>11</v>
      </c>
      <c r="AG24" s="136" t="s">
        <v>10</v>
      </c>
      <c r="AH24" s="137" t="s">
        <v>2</v>
      </c>
      <c r="AI24" s="137" t="s">
        <v>9</v>
      </c>
      <c r="AJ24" s="438"/>
      <c r="AK24" s="438"/>
      <c r="AL24" s="438"/>
      <c r="AM24" s="438"/>
      <c r="AN24" s="438"/>
      <c r="AO24" s="438"/>
      <c r="AP24" s="438"/>
      <c r="AQ24" s="454"/>
      <c r="AR24" s="432"/>
      <c r="AS24" s="432"/>
      <c r="AT24" s="432"/>
      <c r="AU24" s="432"/>
      <c r="AV24" s="4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4">
        <v>1</v>
      </c>
      <c r="B26" s="125" t="s">
        <v>552</v>
      </c>
      <c r="C26" s="125"/>
      <c r="D26" s="126">
        <f>'6.1. Паспорт сетевой график'!H53</f>
        <v>46203</v>
      </c>
      <c r="E26" s="124"/>
      <c r="F26" s="124"/>
      <c r="G26" s="124"/>
      <c r="H26" s="124"/>
      <c r="I26" s="124"/>
      <c r="J26" s="124"/>
      <c r="K26" s="124"/>
      <c r="L26" s="124">
        <v>1</v>
      </c>
      <c r="M26" s="125"/>
      <c r="N26" s="127"/>
      <c r="O26" s="125"/>
      <c r="P26" s="128"/>
      <c r="Q26" s="127"/>
      <c r="R26" s="128"/>
      <c r="S26" s="125"/>
      <c r="T26" s="125"/>
      <c r="U26" s="124"/>
      <c r="V26" s="124"/>
      <c r="W26" s="127"/>
      <c r="X26" s="128"/>
      <c r="Y26" s="125"/>
      <c r="Z26" s="126"/>
      <c r="AA26" s="128"/>
      <c r="AB26" s="128"/>
      <c r="AC26" s="127"/>
      <c r="AD26" s="128"/>
      <c r="AE26" s="128"/>
      <c r="AF26" s="127"/>
      <c r="AG26" s="127"/>
      <c r="AH26" s="127"/>
      <c r="AI26" s="127"/>
      <c r="AJ26" s="127"/>
      <c r="AK26" s="127"/>
      <c r="AL26" s="125"/>
      <c r="AM26" s="125"/>
      <c r="AN26" s="126"/>
      <c r="AO26" s="125"/>
      <c r="AP26" s="126"/>
      <c r="AQ26" s="126"/>
      <c r="AR26" s="126"/>
      <c r="AS26" s="126"/>
      <c r="AT26" s="126"/>
      <c r="AU26" s="125"/>
      <c r="AV26" s="125"/>
    </row>
    <row r="27" spans="1:48" ht="24.6" customHeight="1"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7"/>
      <c r="X27" s="128"/>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7"/>
      <c r="X28" s="128"/>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3" zoomScale="80" zoomScaleNormal="90" zoomScaleSheetLayoutView="80" workbookViewId="0">
      <selection activeCell="C89" sqref="C89:C91"/>
    </sheetView>
  </sheetViews>
  <sheetFormatPr defaultRowHeight="15.75" x14ac:dyDescent="0.25"/>
  <cols>
    <col min="1" max="2" width="66.140625" style="277" customWidth="1"/>
    <col min="3" max="3" width="9.140625" style="278" hidden="1" customWidth="1"/>
    <col min="4" max="16384" width="9.140625" style="278"/>
  </cols>
  <sheetData>
    <row r="1" spans="1:3" ht="18.75" x14ac:dyDescent="0.25">
      <c r="B1" s="251" t="s">
        <v>66</v>
      </c>
    </row>
    <row r="2" spans="1:3" ht="18.75" x14ac:dyDescent="0.3">
      <c r="B2" s="250" t="s">
        <v>8</v>
      </c>
    </row>
    <row r="3" spans="1:3" ht="18.75" x14ac:dyDescent="0.3">
      <c r="B3" s="250" t="s">
        <v>553</v>
      </c>
    </row>
    <row r="4" spans="1:3" x14ac:dyDescent="0.25">
      <c r="B4" s="252"/>
    </row>
    <row r="5" spans="1:3" ht="18.75" x14ac:dyDescent="0.3">
      <c r="A5" s="458" t="str">
        <f>'1. паспорт местоположение'!A5:C5</f>
        <v>Год раскрытия информации: 2026 год</v>
      </c>
      <c r="B5" s="458"/>
      <c r="C5" s="275"/>
    </row>
    <row r="6" spans="1:3" ht="18.75" x14ac:dyDescent="0.3">
      <c r="A6" s="303"/>
      <c r="B6" s="303"/>
      <c r="C6" s="303"/>
    </row>
    <row r="7" spans="1:3" ht="18.75" x14ac:dyDescent="0.25">
      <c r="A7" s="350" t="s">
        <v>7</v>
      </c>
      <c r="B7" s="350"/>
      <c r="C7" s="249"/>
    </row>
    <row r="8" spans="1:3" ht="18.75" x14ac:dyDescent="0.25">
      <c r="A8" s="249"/>
      <c r="B8" s="249"/>
      <c r="C8" s="249"/>
    </row>
    <row r="9" spans="1:3" x14ac:dyDescent="0.25">
      <c r="A9" s="459" t="str">
        <f>'1. паспорт местоположение'!A9:C9</f>
        <v>Акционерное общество "Россети Янтарь" ДЗО  ПАО "Россети"</v>
      </c>
      <c r="B9" s="459"/>
      <c r="C9" s="247"/>
    </row>
    <row r="10" spans="1:3" x14ac:dyDescent="0.25">
      <c r="A10" s="347" t="s">
        <v>6</v>
      </c>
      <c r="B10" s="347"/>
      <c r="C10" s="246"/>
    </row>
    <row r="11" spans="1:3" ht="18.75" x14ac:dyDescent="0.25">
      <c r="A11" s="249"/>
      <c r="B11" s="249"/>
      <c r="C11" s="249"/>
    </row>
    <row r="12" spans="1:3" x14ac:dyDescent="0.25">
      <c r="A12" s="459" t="str">
        <f>'1. паспорт местоположение'!A12:C12</f>
        <v>N_22-1242</v>
      </c>
      <c r="B12" s="459"/>
      <c r="C12" s="247"/>
    </row>
    <row r="13" spans="1:3" x14ac:dyDescent="0.25">
      <c r="A13" s="347" t="s">
        <v>5</v>
      </c>
      <c r="B13" s="347"/>
      <c r="C13" s="246"/>
    </row>
    <row r="14" spans="1:3" ht="18.75" x14ac:dyDescent="0.25">
      <c r="A14" s="248"/>
      <c r="B14" s="248"/>
      <c r="C14" s="248"/>
    </row>
    <row r="15" spans="1:3" ht="63.75" customHeight="1" x14ac:dyDescent="0.25">
      <c r="A15" s="4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c r="B15" s="462"/>
      <c r="C15" s="247"/>
    </row>
    <row r="16" spans="1:3" x14ac:dyDescent="0.25">
      <c r="A16" s="347" t="s">
        <v>4</v>
      </c>
      <c r="B16" s="347"/>
      <c r="C16" s="246"/>
    </row>
    <row r="17" spans="1:3" x14ac:dyDescent="0.25">
      <c r="B17" s="279"/>
    </row>
    <row r="18" spans="1:3" x14ac:dyDescent="0.25">
      <c r="A18" s="460" t="s">
        <v>507</v>
      </c>
      <c r="B18" s="461"/>
    </row>
    <row r="19" spans="1:3" x14ac:dyDescent="0.25">
      <c r="B19" s="252"/>
    </row>
    <row r="20" spans="1:3" ht="16.5" thickBot="1" x14ac:dyDescent="0.3">
      <c r="B20" s="280"/>
    </row>
    <row r="21" spans="1:3" ht="63.75" thickBot="1" x14ac:dyDescent="0.3">
      <c r="A21" s="157" t="s">
        <v>378</v>
      </c>
      <c r="B21" s="158" t="str">
        <f>A15</f>
        <v>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v>
      </c>
    </row>
    <row r="22" spans="1:3" ht="16.5" thickBot="1" x14ac:dyDescent="0.3">
      <c r="A22" s="281" t="s">
        <v>379</v>
      </c>
      <c r="B22" s="282" t="str">
        <f>CONCATENATE('1. паспорт местоположение'!C26,", ",'1. паспорт местоположение'!C27)</f>
        <v>Калининградская область, Городской округ "Город Калининград"</v>
      </c>
    </row>
    <row r="23" spans="1:3" ht="16.5" thickBot="1" x14ac:dyDescent="0.3">
      <c r="A23" s="281" t="s">
        <v>344</v>
      </c>
      <c r="B23" s="283" t="s">
        <v>556</v>
      </c>
    </row>
    <row r="24" spans="1:3" ht="16.5" thickBot="1" x14ac:dyDescent="0.3">
      <c r="A24" s="281" t="s">
        <v>380</v>
      </c>
      <c r="B24" s="283">
        <v>0</v>
      </c>
    </row>
    <row r="25" spans="1:3" ht="16.5" thickBot="1" x14ac:dyDescent="0.3">
      <c r="A25" s="284" t="s">
        <v>381</v>
      </c>
      <c r="B25" s="282">
        <v>2026</v>
      </c>
    </row>
    <row r="26" spans="1:3" ht="16.5" thickBot="1" x14ac:dyDescent="0.3">
      <c r="A26" s="285" t="s">
        <v>382</v>
      </c>
      <c r="B26" s="286" t="s">
        <v>546</v>
      </c>
    </row>
    <row r="27" spans="1:3" ht="29.25" thickBot="1" x14ac:dyDescent="0.3">
      <c r="A27" s="293" t="s">
        <v>559</v>
      </c>
      <c r="B27" s="301">
        <f>'6.2. Паспорт фин осв ввод'!C24</f>
        <v>0.71074108999999996</v>
      </c>
    </row>
    <row r="28" spans="1:3" ht="16.5" thickBot="1" x14ac:dyDescent="0.3">
      <c r="A28" s="288" t="s">
        <v>383</v>
      </c>
      <c r="B28" s="288" t="s">
        <v>554</v>
      </c>
    </row>
    <row r="29" spans="1:3" ht="29.25" thickBot="1" x14ac:dyDescent="0.3">
      <c r="A29" s="294" t="s">
        <v>384</v>
      </c>
      <c r="B29" s="245">
        <f>'7. Паспорт отчет о закупке'!AD31/1000</f>
        <v>0</v>
      </c>
    </row>
    <row r="30" spans="1:3" ht="29.25" thickBot="1" x14ac:dyDescent="0.3">
      <c r="A30" s="294" t="s">
        <v>385</v>
      </c>
      <c r="B30" s="245">
        <f>B32+B49+B66</f>
        <v>0</v>
      </c>
      <c r="C30" s="255"/>
    </row>
    <row r="31" spans="1:3" ht="16.5" thickBot="1" x14ac:dyDescent="0.3">
      <c r="A31" s="288" t="s">
        <v>386</v>
      </c>
      <c r="B31" s="103"/>
      <c r="C31" s="255"/>
    </row>
    <row r="32" spans="1:3" ht="29.25" thickBot="1" x14ac:dyDescent="0.3">
      <c r="A32" s="294" t="s">
        <v>387</v>
      </c>
      <c r="B32" s="245">
        <f>SUMIF(C33:C48,10,B33:B48)</f>
        <v>0</v>
      </c>
      <c r="C32" s="255"/>
    </row>
    <row r="33" spans="1:3" s="305" customFormat="1" ht="16.5" thickBot="1" x14ac:dyDescent="0.3">
      <c r="A33" s="304" t="s">
        <v>388</v>
      </c>
      <c r="B33" s="159"/>
      <c r="C33" s="255">
        <v>10</v>
      </c>
    </row>
    <row r="34" spans="1:3" ht="16.5" thickBot="1" x14ac:dyDescent="0.3">
      <c r="A34" s="288" t="s">
        <v>389</v>
      </c>
      <c r="B34" s="306">
        <f>B33/$B$27</f>
        <v>0</v>
      </c>
      <c r="C34" s="255"/>
    </row>
    <row r="35" spans="1:3" ht="16.5" thickBot="1" x14ac:dyDescent="0.3">
      <c r="A35" s="288" t="s">
        <v>390</v>
      </c>
      <c r="B35" s="245"/>
      <c r="C35" s="255">
        <v>1</v>
      </c>
    </row>
    <row r="36" spans="1:3" ht="16.5" thickBot="1" x14ac:dyDescent="0.3">
      <c r="A36" s="288" t="s">
        <v>391</v>
      </c>
      <c r="B36" s="245"/>
      <c r="C36" s="255">
        <v>2</v>
      </c>
    </row>
    <row r="37" spans="1:3" s="305" customFormat="1" ht="16.5" thickBot="1" x14ac:dyDescent="0.3">
      <c r="A37" s="304" t="s">
        <v>388</v>
      </c>
      <c r="B37" s="159"/>
      <c r="C37" s="255">
        <v>10</v>
      </c>
    </row>
    <row r="38" spans="1:3" ht="16.5" thickBot="1" x14ac:dyDescent="0.3">
      <c r="A38" s="288" t="s">
        <v>389</v>
      </c>
      <c r="B38" s="306">
        <f t="shared" ref="B38" si="0">B37/$B$27</f>
        <v>0</v>
      </c>
      <c r="C38" s="255"/>
    </row>
    <row r="39" spans="1:3" ht="16.5" thickBot="1" x14ac:dyDescent="0.3">
      <c r="A39" s="288" t="s">
        <v>390</v>
      </c>
      <c r="B39" s="245"/>
      <c r="C39" s="255">
        <v>1</v>
      </c>
    </row>
    <row r="40" spans="1:3" ht="16.5" thickBot="1" x14ac:dyDescent="0.3">
      <c r="A40" s="288" t="s">
        <v>391</v>
      </c>
      <c r="B40" s="245"/>
      <c r="C40" s="255">
        <v>2</v>
      </c>
    </row>
    <row r="41" spans="1:3" ht="16.5" thickBot="1" x14ac:dyDescent="0.3">
      <c r="A41" s="304" t="s">
        <v>388</v>
      </c>
      <c r="B41" s="159"/>
      <c r="C41" s="255">
        <v>10</v>
      </c>
    </row>
    <row r="42" spans="1:3" ht="16.5" thickBot="1" x14ac:dyDescent="0.3">
      <c r="A42" s="288" t="s">
        <v>389</v>
      </c>
      <c r="B42" s="306">
        <f t="shared" ref="B42" si="1">B41/$B$27</f>
        <v>0</v>
      </c>
      <c r="C42" s="255"/>
    </row>
    <row r="43" spans="1:3" ht="16.5" thickBot="1" x14ac:dyDescent="0.3">
      <c r="A43" s="288" t="s">
        <v>390</v>
      </c>
      <c r="B43" s="245"/>
      <c r="C43" s="255">
        <v>1</v>
      </c>
    </row>
    <row r="44" spans="1:3" ht="16.5" thickBot="1" x14ac:dyDescent="0.3">
      <c r="A44" s="288" t="s">
        <v>391</v>
      </c>
      <c r="B44" s="245"/>
      <c r="C44" s="255">
        <v>2</v>
      </c>
    </row>
    <row r="45" spans="1:3" ht="16.5" thickBot="1" x14ac:dyDescent="0.3">
      <c r="A45" s="304" t="s">
        <v>388</v>
      </c>
      <c r="B45" s="159"/>
      <c r="C45" s="255">
        <v>10</v>
      </c>
    </row>
    <row r="46" spans="1:3" ht="16.5" thickBot="1" x14ac:dyDescent="0.3">
      <c r="A46" s="288" t="s">
        <v>389</v>
      </c>
      <c r="B46" s="306">
        <f t="shared" ref="B46" si="2">B45/$B$27</f>
        <v>0</v>
      </c>
      <c r="C46" s="255"/>
    </row>
    <row r="47" spans="1:3" ht="16.5" thickBot="1" x14ac:dyDescent="0.3">
      <c r="A47" s="288" t="s">
        <v>390</v>
      </c>
      <c r="B47" s="245"/>
      <c r="C47" s="255">
        <v>1</v>
      </c>
    </row>
    <row r="48" spans="1:3" ht="16.5" thickBot="1" x14ac:dyDescent="0.3">
      <c r="A48" s="288" t="s">
        <v>391</v>
      </c>
      <c r="B48" s="245"/>
      <c r="C48" s="255">
        <v>2</v>
      </c>
    </row>
    <row r="49" spans="1:3" s="305" customFormat="1" ht="29.25" thickBot="1" x14ac:dyDescent="0.3">
      <c r="A49" s="294" t="s">
        <v>392</v>
      </c>
      <c r="B49" s="245">
        <f>SUMIF(C50:C65,20,B50:B65)</f>
        <v>0</v>
      </c>
      <c r="C49" s="255"/>
    </row>
    <row r="50" spans="1:3" ht="16.5" thickBot="1" x14ac:dyDescent="0.3">
      <c r="A50" s="304" t="s">
        <v>388</v>
      </c>
      <c r="B50" s="159"/>
      <c r="C50" s="255">
        <v>20</v>
      </c>
    </row>
    <row r="51" spans="1:3" ht="16.5" thickBot="1" x14ac:dyDescent="0.3">
      <c r="A51" s="288" t="s">
        <v>389</v>
      </c>
      <c r="B51" s="306">
        <f>B50/$B$27</f>
        <v>0</v>
      </c>
      <c r="C51" s="255"/>
    </row>
    <row r="52" spans="1:3" ht="16.5" thickBot="1" x14ac:dyDescent="0.3">
      <c r="A52" s="288" t="s">
        <v>390</v>
      </c>
      <c r="B52" s="245"/>
      <c r="C52" s="255">
        <v>1</v>
      </c>
    </row>
    <row r="53" spans="1:3" s="305" customFormat="1" ht="16.5" thickBot="1" x14ac:dyDescent="0.3">
      <c r="A53" s="288" t="s">
        <v>391</v>
      </c>
      <c r="B53" s="245"/>
      <c r="C53" s="255">
        <v>2</v>
      </c>
    </row>
    <row r="54" spans="1:3" ht="16.5" thickBot="1" x14ac:dyDescent="0.3">
      <c r="A54" s="304" t="s">
        <v>388</v>
      </c>
      <c r="B54" s="159"/>
      <c r="C54" s="255">
        <v>20</v>
      </c>
    </row>
    <row r="55" spans="1:3" ht="16.5" thickBot="1" x14ac:dyDescent="0.3">
      <c r="A55" s="288" t="s">
        <v>389</v>
      </c>
      <c r="B55" s="306">
        <f t="shared" ref="B55" si="3">B54/$B$27</f>
        <v>0</v>
      </c>
      <c r="C55" s="255"/>
    </row>
    <row r="56" spans="1:3" ht="16.5" thickBot="1" x14ac:dyDescent="0.3">
      <c r="A56" s="288" t="s">
        <v>390</v>
      </c>
      <c r="B56" s="245"/>
      <c r="C56" s="255">
        <v>1</v>
      </c>
    </row>
    <row r="57" spans="1:3" s="305" customFormat="1" ht="16.5" thickBot="1" x14ac:dyDescent="0.3">
      <c r="A57" s="288" t="s">
        <v>391</v>
      </c>
      <c r="B57" s="245"/>
      <c r="C57" s="255">
        <v>2</v>
      </c>
    </row>
    <row r="58" spans="1:3" ht="16.5" thickBot="1" x14ac:dyDescent="0.3">
      <c r="A58" s="304" t="s">
        <v>388</v>
      </c>
      <c r="B58" s="159"/>
      <c r="C58" s="255">
        <v>20</v>
      </c>
    </row>
    <row r="59" spans="1:3" ht="16.5" thickBot="1" x14ac:dyDescent="0.3">
      <c r="A59" s="288" t="s">
        <v>389</v>
      </c>
      <c r="B59" s="306">
        <f t="shared" ref="B59" si="4">B58/$B$27</f>
        <v>0</v>
      </c>
      <c r="C59" s="255"/>
    </row>
    <row r="60" spans="1:3" ht="16.5" thickBot="1" x14ac:dyDescent="0.3">
      <c r="A60" s="288" t="s">
        <v>390</v>
      </c>
      <c r="B60" s="245"/>
      <c r="C60" s="255">
        <v>1</v>
      </c>
    </row>
    <row r="61" spans="1:3" s="305" customFormat="1" ht="16.5" thickBot="1" x14ac:dyDescent="0.3">
      <c r="A61" s="288" t="s">
        <v>391</v>
      </c>
      <c r="B61" s="245"/>
      <c r="C61" s="255">
        <v>2</v>
      </c>
    </row>
    <row r="62" spans="1:3" ht="16.5" thickBot="1" x14ac:dyDescent="0.3">
      <c r="A62" s="304" t="s">
        <v>388</v>
      </c>
      <c r="B62" s="159"/>
      <c r="C62" s="255">
        <v>20</v>
      </c>
    </row>
    <row r="63" spans="1:3" ht="16.5" thickBot="1" x14ac:dyDescent="0.3">
      <c r="A63" s="288" t="s">
        <v>389</v>
      </c>
      <c r="B63" s="306">
        <f t="shared" ref="B63" si="5">B62/$B$27</f>
        <v>0</v>
      </c>
      <c r="C63" s="255"/>
    </row>
    <row r="64" spans="1:3" ht="16.5" thickBot="1" x14ac:dyDescent="0.3">
      <c r="A64" s="288" t="s">
        <v>390</v>
      </c>
      <c r="B64" s="245"/>
      <c r="C64" s="255">
        <v>1</v>
      </c>
    </row>
    <row r="65" spans="1:3" ht="16.5" thickBot="1" x14ac:dyDescent="0.3">
      <c r="A65" s="288" t="s">
        <v>391</v>
      </c>
      <c r="B65" s="245"/>
      <c r="C65" s="255">
        <v>2</v>
      </c>
    </row>
    <row r="66" spans="1:3" s="305" customFormat="1" ht="29.25" thickBot="1" x14ac:dyDescent="0.3">
      <c r="A66" s="294" t="s">
        <v>393</v>
      </c>
      <c r="B66" s="245">
        <f>SUMIF(C67:C82,30,B67:B82)</f>
        <v>0</v>
      </c>
      <c r="C66" s="255"/>
    </row>
    <row r="67" spans="1:3" ht="16.5" thickBot="1" x14ac:dyDescent="0.3">
      <c r="A67" s="304" t="s">
        <v>388</v>
      </c>
      <c r="B67" s="159"/>
      <c r="C67" s="255">
        <v>30</v>
      </c>
    </row>
    <row r="68" spans="1:3" ht="16.5" thickBot="1" x14ac:dyDescent="0.3">
      <c r="A68" s="288" t="s">
        <v>389</v>
      </c>
      <c r="B68" s="306">
        <f t="shared" ref="B68" si="6">B67/$B$27</f>
        <v>0</v>
      </c>
      <c r="C68" s="255"/>
    </row>
    <row r="69" spans="1:3" ht="16.5" thickBot="1" x14ac:dyDescent="0.3">
      <c r="A69" s="288" t="s">
        <v>390</v>
      </c>
      <c r="B69" s="245"/>
      <c r="C69" s="255">
        <v>1</v>
      </c>
    </row>
    <row r="70" spans="1:3" s="305" customFormat="1" ht="16.5" thickBot="1" x14ac:dyDescent="0.3">
      <c r="A70" s="288" t="s">
        <v>391</v>
      </c>
      <c r="B70" s="245"/>
      <c r="C70" s="255">
        <v>2</v>
      </c>
    </row>
    <row r="71" spans="1:3" ht="16.5" thickBot="1" x14ac:dyDescent="0.3">
      <c r="A71" s="304" t="s">
        <v>388</v>
      </c>
      <c r="B71" s="159"/>
      <c r="C71" s="255">
        <v>30</v>
      </c>
    </row>
    <row r="72" spans="1:3" ht="16.5" thickBot="1" x14ac:dyDescent="0.3">
      <c r="A72" s="288" t="s">
        <v>389</v>
      </c>
      <c r="B72" s="306">
        <f t="shared" ref="B72" si="7">B71/$B$27</f>
        <v>0</v>
      </c>
      <c r="C72" s="255"/>
    </row>
    <row r="73" spans="1:3" ht="16.5" thickBot="1" x14ac:dyDescent="0.3">
      <c r="A73" s="288" t="s">
        <v>390</v>
      </c>
      <c r="B73" s="245"/>
      <c r="C73" s="255">
        <v>1</v>
      </c>
    </row>
    <row r="74" spans="1:3" s="305" customFormat="1" ht="16.5" thickBot="1" x14ac:dyDescent="0.3">
      <c r="A74" s="288" t="s">
        <v>391</v>
      </c>
      <c r="B74" s="245"/>
      <c r="C74" s="255">
        <v>2</v>
      </c>
    </row>
    <row r="75" spans="1:3" ht="16.5" thickBot="1" x14ac:dyDescent="0.3">
      <c r="A75" s="304" t="s">
        <v>388</v>
      </c>
      <c r="B75" s="159"/>
      <c r="C75" s="255">
        <v>30</v>
      </c>
    </row>
    <row r="76" spans="1:3" ht="16.5" thickBot="1" x14ac:dyDescent="0.3">
      <c r="A76" s="288" t="s">
        <v>389</v>
      </c>
      <c r="B76" s="306">
        <f t="shared" ref="B76" si="8">B75/$B$27</f>
        <v>0</v>
      </c>
      <c r="C76" s="255"/>
    </row>
    <row r="77" spans="1:3" ht="16.5" thickBot="1" x14ac:dyDescent="0.3">
      <c r="A77" s="288" t="s">
        <v>390</v>
      </c>
      <c r="B77" s="245"/>
      <c r="C77" s="255">
        <v>1</v>
      </c>
    </row>
    <row r="78" spans="1:3" ht="16.5" thickBot="1" x14ac:dyDescent="0.3">
      <c r="A78" s="288" t="s">
        <v>391</v>
      </c>
      <c r="B78" s="245"/>
      <c r="C78" s="255">
        <v>2</v>
      </c>
    </row>
    <row r="79" spans="1:3" ht="16.5" thickBot="1" x14ac:dyDescent="0.3">
      <c r="A79" s="304" t="s">
        <v>388</v>
      </c>
      <c r="B79" s="159"/>
      <c r="C79" s="255">
        <v>30</v>
      </c>
    </row>
    <row r="80" spans="1:3" ht="16.5" thickBot="1" x14ac:dyDescent="0.3">
      <c r="A80" s="288" t="s">
        <v>389</v>
      </c>
      <c r="B80" s="306">
        <f t="shared" ref="B80" si="9">B79/$B$27</f>
        <v>0</v>
      </c>
      <c r="C80" s="255"/>
    </row>
    <row r="81" spans="1:3" ht="16.5" thickBot="1" x14ac:dyDescent="0.3">
      <c r="A81" s="288" t="s">
        <v>390</v>
      </c>
      <c r="B81" s="245"/>
      <c r="C81" s="255">
        <v>1</v>
      </c>
    </row>
    <row r="82" spans="1:3" ht="16.5" thickBot="1" x14ac:dyDescent="0.3">
      <c r="A82" s="288" t="s">
        <v>391</v>
      </c>
      <c r="B82" s="245"/>
      <c r="C82" s="255">
        <v>2</v>
      </c>
    </row>
    <row r="83" spans="1:3" ht="29.25" thickBot="1" x14ac:dyDescent="0.3">
      <c r="A83" s="287" t="s">
        <v>394</v>
      </c>
      <c r="B83" s="160">
        <f>B30/B27</f>
        <v>0</v>
      </c>
      <c r="C83" s="255"/>
    </row>
    <row r="84" spans="1:3" ht="15.6" customHeight="1" thickBot="1" x14ac:dyDescent="0.3">
      <c r="A84" s="289" t="s">
        <v>386</v>
      </c>
      <c r="B84" s="156"/>
      <c r="C84" s="255"/>
    </row>
    <row r="85" spans="1:3" ht="16.5" thickBot="1" x14ac:dyDescent="0.3">
      <c r="A85" s="289" t="s">
        <v>395</v>
      </c>
      <c r="B85" s="160"/>
      <c r="C85" s="255"/>
    </row>
    <row r="86" spans="1:3" ht="16.5" thickBot="1" x14ac:dyDescent="0.3">
      <c r="A86" s="289" t="s">
        <v>396</v>
      </c>
      <c r="B86" s="160"/>
      <c r="C86" s="255"/>
    </row>
    <row r="87" spans="1:3" ht="16.5" thickBot="1" x14ac:dyDescent="0.3">
      <c r="A87" s="289" t="s">
        <v>397</v>
      </c>
      <c r="B87" s="160"/>
      <c r="C87" s="255"/>
    </row>
    <row r="88" spans="1:3" ht="16.5" thickBot="1" x14ac:dyDescent="0.3">
      <c r="A88" s="284" t="s">
        <v>398</v>
      </c>
      <c r="B88" s="307">
        <f>B89/$B$27</f>
        <v>0</v>
      </c>
      <c r="C88" s="255"/>
    </row>
    <row r="89" spans="1:3" ht="16.5" thickBot="1" x14ac:dyDescent="0.3">
      <c r="A89" s="284" t="s">
        <v>399</v>
      </c>
      <c r="B89" s="314">
        <f xml:space="preserve"> SUMIF(C33:C87, 1,B33:B87)</f>
        <v>0</v>
      </c>
      <c r="C89" s="335">
        <f>'6.2. Паспорт фин осв ввод'!C27-'6.2. Паспорт фин осв ввод'!F27</f>
        <v>0</v>
      </c>
    </row>
    <row r="90" spans="1:3" ht="16.5" thickBot="1" x14ac:dyDescent="0.3">
      <c r="A90" s="284" t="s">
        <v>400</v>
      </c>
      <c r="B90" s="307">
        <f>B91/$B$27</f>
        <v>0</v>
      </c>
      <c r="C90" s="335"/>
    </row>
    <row r="91" spans="1:3" ht="16.5" thickBot="1" x14ac:dyDescent="0.3">
      <c r="A91" s="285" t="s">
        <v>401</v>
      </c>
      <c r="B91" s="314">
        <f xml:space="preserve"> SUMIF(C33:C87, 2,B33:B87)</f>
        <v>0</v>
      </c>
      <c r="C91" s="335">
        <f>'6.2. Паспорт фин осв ввод'!C30-'6.2. Паспорт фин осв ввод'!F30</f>
        <v>0</v>
      </c>
    </row>
    <row r="92" spans="1:3" ht="30" x14ac:dyDescent="0.25">
      <c r="A92" s="287" t="s">
        <v>402</v>
      </c>
      <c r="B92" s="289" t="s">
        <v>403</v>
      </c>
      <c r="C92" s="255"/>
    </row>
    <row r="93" spans="1:3" x14ac:dyDescent="0.25">
      <c r="A93" s="291" t="s">
        <v>404</v>
      </c>
      <c r="B93" s="291" t="s">
        <v>552</v>
      </c>
      <c r="C93" s="255"/>
    </row>
    <row r="94" spans="1:3" x14ac:dyDescent="0.25">
      <c r="A94" s="291" t="s">
        <v>405</v>
      </c>
      <c r="B94" s="291"/>
      <c r="C94" s="255"/>
    </row>
    <row r="95" spans="1:3" x14ac:dyDescent="0.25">
      <c r="A95" s="291" t="s">
        <v>406</v>
      </c>
      <c r="B95" s="291"/>
      <c r="C95" s="255"/>
    </row>
    <row r="96" spans="1:3" x14ac:dyDescent="0.25">
      <c r="A96" s="291" t="s">
        <v>407</v>
      </c>
      <c r="B96" s="291"/>
      <c r="C96" s="255"/>
    </row>
    <row r="97" spans="1:3" ht="16.5" thickBot="1" x14ac:dyDescent="0.3">
      <c r="A97" s="292" t="s">
        <v>408</v>
      </c>
      <c r="B97" s="292"/>
      <c r="C97" s="255"/>
    </row>
    <row r="98" spans="1:3" ht="30.75" thickBot="1" x14ac:dyDescent="0.3">
      <c r="A98" s="289" t="s">
        <v>409</v>
      </c>
      <c r="B98" s="290" t="s">
        <v>540</v>
      </c>
      <c r="C98" s="255"/>
    </row>
    <row r="99" spans="1:3" ht="29.25" thickBot="1" x14ac:dyDescent="0.3">
      <c r="A99" s="284" t="s">
        <v>410</v>
      </c>
      <c r="B99" s="132" t="s">
        <v>540</v>
      </c>
      <c r="C99" s="255"/>
    </row>
    <row r="100" spans="1:3" ht="16.5" thickBot="1" x14ac:dyDescent="0.3">
      <c r="A100" s="289" t="s">
        <v>386</v>
      </c>
      <c r="B100" s="133"/>
      <c r="C100" s="255"/>
    </row>
    <row r="101" spans="1:3" ht="16.5" thickBot="1" x14ac:dyDescent="0.3">
      <c r="A101" s="289" t="s">
        <v>411</v>
      </c>
      <c r="B101" s="132" t="s">
        <v>540</v>
      </c>
      <c r="C101" s="255"/>
    </row>
    <row r="102" spans="1:3" ht="16.5" thickBot="1" x14ac:dyDescent="0.3">
      <c r="A102" s="289" t="s">
        <v>412</v>
      </c>
      <c r="B102" s="132" t="s">
        <v>540</v>
      </c>
      <c r="C102" s="255"/>
    </row>
    <row r="103" spans="1:3" ht="30.75" thickBot="1" x14ac:dyDescent="0.3">
      <c r="A103" s="297" t="s">
        <v>413</v>
      </c>
      <c r="B103" s="302" t="s">
        <v>560</v>
      </c>
      <c r="C103" s="255"/>
    </row>
    <row r="104" spans="1:3" ht="16.5" thickBot="1" x14ac:dyDescent="0.3">
      <c r="A104" s="284" t="s">
        <v>414</v>
      </c>
      <c r="B104" s="295"/>
      <c r="C104" s="255"/>
    </row>
    <row r="105" spans="1:3" ht="16.5" thickBot="1" x14ac:dyDescent="0.3">
      <c r="A105" s="291" t="s">
        <v>415</v>
      </c>
      <c r="B105" s="131" t="str">
        <f>'6.1. Паспорт сетевой график'!H43</f>
        <v>не требуется</v>
      </c>
      <c r="C105" s="255"/>
    </row>
    <row r="106" spans="1:3" ht="16.5" thickBot="1" x14ac:dyDescent="0.3">
      <c r="A106" s="291" t="s">
        <v>416</v>
      </c>
      <c r="B106" s="298" t="s">
        <v>540</v>
      </c>
      <c r="C106" s="255"/>
    </row>
    <row r="107" spans="1:3" ht="16.5" thickBot="1" x14ac:dyDescent="0.3">
      <c r="A107" s="291" t="s">
        <v>417</v>
      </c>
      <c r="B107" s="298" t="s">
        <v>540</v>
      </c>
      <c r="C107" s="255"/>
    </row>
    <row r="108" spans="1:3" ht="29.25" thickBot="1" x14ac:dyDescent="0.3">
      <c r="A108" s="299" t="s">
        <v>418</v>
      </c>
      <c r="B108" s="296" t="s">
        <v>540</v>
      </c>
      <c r="C108" s="255"/>
    </row>
    <row r="109" spans="1:3" ht="28.5" x14ac:dyDescent="0.25">
      <c r="A109" s="287" t="s">
        <v>419</v>
      </c>
      <c r="B109" s="455" t="s">
        <v>540</v>
      </c>
      <c r="C109" s="255"/>
    </row>
    <row r="110" spans="1:3" x14ac:dyDescent="0.25">
      <c r="A110" s="291" t="s">
        <v>420</v>
      </c>
      <c r="B110" s="456"/>
      <c r="C110" s="255"/>
    </row>
    <row r="111" spans="1:3" x14ac:dyDescent="0.25">
      <c r="A111" s="291" t="s">
        <v>421</v>
      </c>
      <c r="B111" s="456"/>
      <c r="C111" s="255"/>
    </row>
    <row r="112" spans="1:3" x14ac:dyDescent="0.25">
      <c r="A112" s="291" t="s">
        <v>422</v>
      </c>
      <c r="B112" s="456"/>
      <c r="C112" s="255"/>
    </row>
    <row r="113" spans="1:3" x14ac:dyDescent="0.25">
      <c r="A113" s="291" t="s">
        <v>423</v>
      </c>
      <c r="B113" s="456"/>
      <c r="C113" s="255"/>
    </row>
    <row r="114" spans="1:3" ht="16.5" thickBot="1" x14ac:dyDescent="0.3">
      <c r="A114" s="300" t="s">
        <v>424</v>
      </c>
      <c r="B114" s="457"/>
      <c r="C114" s="255"/>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2026-04-27T15:43:30Z</dcterms:modified>
</cp:coreProperties>
</file>